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1. Statement of Financial Performance\"/>
    </mc:Choice>
  </mc:AlternateContent>
  <xr:revisionPtr revIDLastSave="0" documentId="8_{092DD896-C336-4904-97AB-69484F3EE9D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'DC16'!$A$1:$AA$60</definedName>
    <definedName name="_xlnm.Print_Area" localSheetId="10">'DC18'!$A$1:$AA$60</definedName>
    <definedName name="_xlnm.Print_Area" localSheetId="17">'DC19'!$A$1:$AA$60</definedName>
    <definedName name="_xlnm.Print_Area" localSheetId="22">'DC20'!$A$1:$AA$60</definedName>
    <definedName name="_xlnm.Print_Area" localSheetId="1">'FS161'!$A$1:$AA$60</definedName>
    <definedName name="_xlnm.Print_Area" localSheetId="2">'FS162'!$A$1:$AA$60</definedName>
    <definedName name="_xlnm.Print_Area" localSheetId="3">'FS163'!$A$1:$AA$60</definedName>
    <definedName name="_xlnm.Print_Area" localSheetId="5">'FS181'!$A$1:$AA$60</definedName>
    <definedName name="_xlnm.Print_Area" localSheetId="6">'FS182'!$A$1:$AA$60</definedName>
    <definedName name="_xlnm.Print_Area" localSheetId="7">'FS183'!$A$1:$AA$60</definedName>
    <definedName name="_xlnm.Print_Area" localSheetId="8">'FS184'!$A$1:$AA$60</definedName>
    <definedName name="_xlnm.Print_Area" localSheetId="9">'FS185'!$A$1:$AA$60</definedName>
    <definedName name="_xlnm.Print_Area" localSheetId="11">'FS191'!$A$1:$AA$60</definedName>
    <definedName name="_xlnm.Print_Area" localSheetId="12">'FS192'!$A$1:$AA$60</definedName>
    <definedName name="_xlnm.Print_Area" localSheetId="13">'FS193'!$A$1:$AA$60</definedName>
    <definedName name="_xlnm.Print_Area" localSheetId="14">'FS194'!$A$1:$AA$60</definedName>
    <definedName name="_xlnm.Print_Area" localSheetId="15">'FS195'!$A$1:$AA$60</definedName>
    <definedName name="_xlnm.Print_Area" localSheetId="16">'FS196'!$A$1:$AA$60</definedName>
    <definedName name="_xlnm.Print_Area" localSheetId="18">'FS201'!$A$1:$AA$60</definedName>
    <definedName name="_xlnm.Print_Area" localSheetId="19">'FS203'!$A$1:$AA$60</definedName>
    <definedName name="_xlnm.Print_Area" localSheetId="20">'FS204'!$A$1:$AA$60</definedName>
    <definedName name="_xlnm.Print_Area" localSheetId="21">'FS205'!$A$1:$AA$60</definedName>
    <definedName name="_xlnm.Print_Area" localSheetId="0">MAN!$A$1:$AA$60</definedName>
    <definedName name="_xlnm.Print_Area" localSheetId="23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X49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W33" i="2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Y49" i="3"/>
  <c r="Y52" i="3" s="1"/>
  <c r="Y54" i="3" s="1"/>
  <c r="Y57" i="3" s="1"/>
  <c r="Y60" i="3" s="1"/>
  <c r="G49" i="3"/>
  <c r="G52" i="3" s="1"/>
  <c r="G54" i="3" s="1"/>
  <c r="G57" i="3" s="1"/>
  <c r="G60" i="3" s="1"/>
  <c r="AA48" i="3"/>
  <c r="Y48" i="3"/>
  <c r="Z48" i="3" s="1"/>
  <c r="X48" i="3"/>
  <c r="W48" i="3"/>
  <c r="V48" i="3"/>
  <c r="U48" i="3"/>
  <c r="T48" i="3"/>
  <c r="S48" i="3"/>
  <c r="R48" i="3"/>
  <c r="Q48" i="3"/>
  <c r="Q49" i="3" s="1"/>
  <c r="Q52" i="3" s="1"/>
  <c r="Q54" i="3" s="1"/>
  <c r="Q57" i="3" s="1"/>
  <c r="Q60" i="3" s="1"/>
  <c r="P48" i="3"/>
  <c r="O48" i="3"/>
  <c r="O49" i="3" s="1"/>
  <c r="O52" i="3" s="1"/>
  <c r="O54" i="3" s="1"/>
  <c r="O57" i="3" s="1"/>
  <c r="O60" i="3" s="1"/>
  <c r="N48" i="3"/>
  <c r="M48" i="3"/>
  <c r="L48" i="3"/>
  <c r="K48" i="3"/>
  <c r="J48" i="3"/>
  <c r="I48" i="3"/>
  <c r="I49" i="3" s="1"/>
  <c r="I52" i="3" s="1"/>
  <c r="I54" i="3" s="1"/>
  <c r="I57" i="3" s="1"/>
  <c r="I60" i="3" s="1"/>
  <c r="H48" i="3"/>
  <c r="G48" i="3"/>
  <c r="F48" i="3"/>
  <c r="E48" i="3"/>
  <c r="D48" i="3"/>
  <c r="C48" i="3"/>
  <c r="AA33" i="3"/>
  <c r="Y33" i="3"/>
  <c r="X33" i="3"/>
  <c r="X49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V52" i="4"/>
  <c r="V54" i="4" s="1"/>
  <c r="V57" i="4" s="1"/>
  <c r="V60" i="4" s="1"/>
  <c r="V49" i="4"/>
  <c r="O49" i="4"/>
  <c r="O52" i="4" s="1"/>
  <c r="O54" i="4" s="1"/>
  <c r="O57" i="4" s="1"/>
  <c r="O60" i="4" s="1"/>
  <c r="AA48" i="4"/>
  <c r="Y48" i="4"/>
  <c r="X48" i="4"/>
  <c r="Z48" i="4" s="1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N48" i="4"/>
  <c r="N49" i="4" s="1"/>
  <c r="N52" i="4" s="1"/>
  <c r="N54" i="4" s="1"/>
  <c r="N57" i="4" s="1"/>
  <c r="N60" i="4" s="1"/>
  <c r="M48" i="4"/>
  <c r="L48" i="4"/>
  <c r="K48" i="4"/>
  <c r="J48" i="4"/>
  <c r="I48" i="4"/>
  <c r="H48" i="4"/>
  <c r="G48" i="4"/>
  <c r="G49" i="4" s="1"/>
  <c r="G52" i="4" s="1"/>
  <c r="G54" i="4" s="1"/>
  <c r="G57" i="4" s="1"/>
  <c r="G60" i="4" s="1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W33" i="4"/>
  <c r="V33" i="4"/>
  <c r="U33" i="4"/>
  <c r="U49" i="4" s="1"/>
  <c r="U52" i="4" s="1"/>
  <c r="U54" i="4" s="1"/>
  <c r="U57" i="4" s="1"/>
  <c r="U60" i="4" s="1"/>
  <c r="T33" i="4"/>
  <c r="S33" i="4"/>
  <c r="S49" i="4" s="1"/>
  <c r="S52" i="4" s="1"/>
  <c r="S54" i="4" s="1"/>
  <c r="S57" i="4" s="1"/>
  <c r="S60" i="4" s="1"/>
  <c r="R33" i="4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M33" i="4"/>
  <c r="M49" i="4" s="1"/>
  <c r="M52" i="4" s="1"/>
  <c r="M54" i="4" s="1"/>
  <c r="M57" i="4" s="1"/>
  <c r="M60" i="4" s="1"/>
  <c r="L33" i="4"/>
  <c r="K33" i="4"/>
  <c r="K49" i="4" s="1"/>
  <c r="K52" i="4" s="1"/>
  <c r="K54" i="4" s="1"/>
  <c r="K57" i="4" s="1"/>
  <c r="K60" i="4" s="1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C49" i="4" s="1"/>
  <c r="C52" i="4" s="1"/>
  <c r="C54" i="4" s="1"/>
  <c r="C57" i="4" s="1"/>
  <c r="C60" i="4" s="1"/>
  <c r="F52" i="5"/>
  <c r="F54" i="5" s="1"/>
  <c r="F57" i="5" s="1"/>
  <c r="F60" i="5" s="1"/>
  <c r="W49" i="5"/>
  <c r="W52" i="5" s="1"/>
  <c r="W54" i="5" s="1"/>
  <c r="W57" i="5" s="1"/>
  <c r="W60" i="5" s="1"/>
  <c r="V49" i="5"/>
  <c r="V52" i="5" s="1"/>
  <c r="V54" i="5" s="1"/>
  <c r="V57" i="5" s="1"/>
  <c r="V60" i="5" s="1"/>
  <c r="N49" i="5"/>
  <c r="N52" i="5" s="1"/>
  <c r="N54" i="5" s="1"/>
  <c r="N57" i="5" s="1"/>
  <c r="N60" i="5" s="1"/>
  <c r="G49" i="5"/>
  <c r="G52" i="5" s="1"/>
  <c r="G54" i="5" s="1"/>
  <c r="G57" i="5" s="1"/>
  <c r="G60" i="5" s="1"/>
  <c r="F49" i="5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S57" i="6"/>
  <c r="S60" i="6" s="1"/>
  <c r="T54" i="6"/>
  <c r="T57" i="6" s="1"/>
  <c r="T60" i="6" s="1"/>
  <c r="U49" i="6"/>
  <c r="U52" i="6" s="1"/>
  <c r="U54" i="6" s="1"/>
  <c r="U57" i="6" s="1"/>
  <c r="U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N49" i="6" s="1"/>
  <c r="N52" i="6" s="1"/>
  <c r="N54" i="6" s="1"/>
  <c r="N57" i="6" s="1"/>
  <c r="N60" i="6" s="1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U33" i="6"/>
  <c r="T33" i="6"/>
  <c r="T49" i="6" s="1"/>
  <c r="T52" i="6" s="1"/>
  <c r="S33" i="6"/>
  <c r="S49" i="6" s="1"/>
  <c r="S52" i="6" s="1"/>
  <c r="S54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P49" i="7"/>
  <c r="P52" i="7" s="1"/>
  <c r="P54" i="7" s="1"/>
  <c r="P57" i="7" s="1"/>
  <c r="P60" i="7" s="1"/>
  <c r="H49" i="7"/>
  <c r="H52" i="7" s="1"/>
  <c r="H54" i="7" s="1"/>
  <c r="H57" i="7" s="1"/>
  <c r="H60" i="7" s="1"/>
  <c r="AA48" i="7"/>
  <c r="Y48" i="7"/>
  <c r="X48" i="7"/>
  <c r="X49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Z33" i="7" s="1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Q33" i="7"/>
  <c r="P33" i="7"/>
  <c r="O33" i="7"/>
  <c r="O49" i="7" s="1"/>
  <c r="O52" i="7" s="1"/>
  <c r="O54" i="7" s="1"/>
  <c r="O57" i="7" s="1"/>
  <c r="O60" i="7" s="1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I33" i="7"/>
  <c r="H33" i="7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W49" i="8"/>
  <c r="W52" i="8" s="1"/>
  <c r="W54" i="8" s="1"/>
  <c r="W57" i="8" s="1"/>
  <c r="W60" i="8" s="1"/>
  <c r="G49" i="8"/>
  <c r="G52" i="8" s="1"/>
  <c r="G54" i="8" s="1"/>
  <c r="G57" i="8" s="1"/>
  <c r="G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I49" i="8" s="1"/>
  <c r="I52" i="8" s="1"/>
  <c r="I54" i="8" s="1"/>
  <c r="I57" i="8" s="1"/>
  <c r="I60" i="8" s="1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V49" i="9"/>
  <c r="V52" i="9" s="1"/>
  <c r="V54" i="9" s="1"/>
  <c r="V57" i="9" s="1"/>
  <c r="V60" i="9" s="1"/>
  <c r="N49" i="9"/>
  <c r="N52" i="9" s="1"/>
  <c r="N54" i="9" s="1"/>
  <c r="N57" i="9" s="1"/>
  <c r="N60" i="9" s="1"/>
  <c r="F49" i="9"/>
  <c r="F52" i="9" s="1"/>
  <c r="F54" i="9" s="1"/>
  <c r="F57" i="9" s="1"/>
  <c r="F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E33" i="9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I60" i="10"/>
  <c r="AA54" i="10"/>
  <c r="AA57" i="10" s="1"/>
  <c r="AA60" i="10" s="1"/>
  <c r="M49" i="10"/>
  <c r="M52" i="10" s="1"/>
  <c r="M54" i="10" s="1"/>
  <c r="M57" i="10" s="1"/>
  <c r="M60" i="10" s="1"/>
  <c r="E49" i="10"/>
  <c r="E52" i="10" s="1"/>
  <c r="E54" i="10" s="1"/>
  <c r="E57" i="10" s="1"/>
  <c r="E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E33" i="10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K52" i="11"/>
  <c r="K54" i="11" s="1"/>
  <c r="K57" i="11" s="1"/>
  <c r="K60" i="11" s="1"/>
  <c r="C52" i="11"/>
  <c r="C54" i="11" s="1"/>
  <c r="C57" i="11" s="1"/>
  <c r="C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X49" i="11" s="1"/>
  <c r="W33" i="11"/>
  <c r="V33" i="11"/>
  <c r="V49" i="11" s="1"/>
  <c r="V52" i="11" s="1"/>
  <c r="V54" i="11" s="1"/>
  <c r="V57" i="11" s="1"/>
  <c r="V60" i="11" s="1"/>
  <c r="U33" i="1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K49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C49" i="11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Z33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V60" i="13"/>
  <c r="Q54" i="13"/>
  <c r="Q57" i="13" s="1"/>
  <c r="Q60" i="13" s="1"/>
  <c r="Y52" i="13"/>
  <c r="Y54" i="13" s="1"/>
  <c r="Y57" i="13" s="1"/>
  <c r="Y60" i="13" s="1"/>
  <c r="Q52" i="13"/>
  <c r="N52" i="13"/>
  <c r="N54" i="13" s="1"/>
  <c r="N57" i="13" s="1"/>
  <c r="N60" i="13" s="1"/>
  <c r="I52" i="13"/>
  <c r="I54" i="13" s="1"/>
  <c r="I57" i="13" s="1"/>
  <c r="I60" i="13" s="1"/>
  <c r="E52" i="13"/>
  <c r="E54" i="13" s="1"/>
  <c r="E57" i="13" s="1"/>
  <c r="E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X33" i="13"/>
  <c r="Z33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Q33" i="13"/>
  <c r="Q49" i="13" s="1"/>
  <c r="P33" i="13"/>
  <c r="P49" i="13" s="1"/>
  <c r="P52" i="13" s="1"/>
  <c r="P54" i="13" s="1"/>
  <c r="P57" i="13" s="1"/>
  <c r="P60" i="13" s="1"/>
  <c r="O33" i="13"/>
  <c r="N33" i="13"/>
  <c r="N49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I49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D33" i="13"/>
  <c r="D49" i="13" s="1"/>
  <c r="D52" i="13" s="1"/>
  <c r="D54" i="13" s="1"/>
  <c r="D57" i="13" s="1"/>
  <c r="D60" i="13" s="1"/>
  <c r="C33" i="13"/>
  <c r="V52" i="14"/>
  <c r="V54" i="14" s="1"/>
  <c r="V57" i="14" s="1"/>
  <c r="V60" i="14" s="1"/>
  <c r="V49" i="14"/>
  <c r="R49" i="14"/>
  <c r="R52" i="14" s="1"/>
  <c r="R54" i="14" s="1"/>
  <c r="R57" i="14" s="1"/>
  <c r="R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X49" i="15" s="1"/>
  <c r="W33" i="15"/>
  <c r="V33" i="15"/>
  <c r="V49" i="15" s="1"/>
  <c r="V52" i="15" s="1"/>
  <c r="V54" i="15" s="1"/>
  <c r="V57" i="15" s="1"/>
  <c r="V60" i="15" s="1"/>
  <c r="U33" i="15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P33" i="15"/>
  <c r="P49" i="15" s="1"/>
  <c r="P52" i="15" s="1"/>
  <c r="P54" i="15" s="1"/>
  <c r="P57" i="15" s="1"/>
  <c r="P60" i="15" s="1"/>
  <c r="O33" i="15"/>
  <c r="N33" i="15"/>
  <c r="N49" i="15" s="1"/>
  <c r="N52" i="15" s="1"/>
  <c r="N54" i="15" s="1"/>
  <c r="N57" i="15" s="1"/>
  <c r="N60" i="15" s="1"/>
  <c r="M33" i="15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H33" i="15"/>
  <c r="H49" i="15" s="1"/>
  <c r="H52" i="15" s="1"/>
  <c r="H54" i="15" s="1"/>
  <c r="H57" i="15" s="1"/>
  <c r="H60" i="15" s="1"/>
  <c r="G33" i="15"/>
  <c r="F33" i="15"/>
  <c r="F49" i="15" s="1"/>
  <c r="F52" i="15" s="1"/>
  <c r="F54" i="15" s="1"/>
  <c r="F57" i="15" s="1"/>
  <c r="F60" i="15" s="1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O49" i="16"/>
  <c r="O52" i="16" s="1"/>
  <c r="O54" i="16" s="1"/>
  <c r="O57" i="16" s="1"/>
  <c r="O60" i="16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Z33" i="16"/>
  <c r="Y33" i="16"/>
  <c r="X33" i="16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O33" i="16"/>
  <c r="N33" i="16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C33" i="16"/>
  <c r="C49" i="16" s="1"/>
  <c r="C52" i="16" s="1"/>
  <c r="C54" i="16" s="1"/>
  <c r="C57" i="16" s="1"/>
  <c r="C60" i="16" s="1"/>
  <c r="U52" i="17"/>
  <c r="U54" i="17" s="1"/>
  <c r="U57" i="17" s="1"/>
  <c r="U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X52" i="17" s="1"/>
  <c r="W33" i="17"/>
  <c r="V33" i="17"/>
  <c r="V49" i="17" s="1"/>
  <c r="V52" i="17" s="1"/>
  <c r="V54" i="17" s="1"/>
  <c r="V57" i="17" s="1"/>
  <c r="V60" i="17" s="1"/>
  <c r="U33" i="17"/>
  <c r="U49" i="17" s="1"/>
  <c r="T33" i="17"/>
  <c r="T49" i="17" s="1"/>
  <c r="T52" i="17" s="1"/>
  <c r="T54" i="17" s="1"/>
  <c r="T57" i="17" s="1"/>
  <c r="T60" i="17" s="1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U54" i="18"/>
  <c r="U57" i="18" s="1"/>
  <c r="U60" i="18" s="1"/>
  <c r="L52" i="18"/>
  <c r="L54" i="18" s="1"/>
  <c r="L57" i="18" s="1"/>
  <c r="L60" i="18" s="1"/>
  <c r="D52" i="18"/>
  <c r="D54" i="18" s="1"/>
  <c r="D57" i="18" s="1"/>
  <c r="D60" i="18" s="1"/>
  <c r="Y49" i="18"/>
  <c r="Y52" i="18" s="1"/>
  <c r="Y54" i="18" s="1"/>
  <c r="Y57" i="18" s="1"/>
  <c r="Y60" i="18" s="1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T33" i="18"/>
  <c r="T49" i="18" s="1"/>
  <c r="T52" i="18" s="1"/>
  <c r="T54" i="18" s="1"/>
  <c r="T57" i="18" s="1"/>
  <c r="T60" i="18" s="1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M33" i="18"/>
  <c r="L33" i="18"/>
  <c r="L49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F33" i="18"/>
  <c r="E33" i="18"/>
  <c r="E49" i="18" s="1"/>
  <c r="E52" i="18" s="1"/>
  <c r="E54" i="18" s="1"/>
  <c r="E57" i="18" s="1"/>
  <c r="E60" i="18" s="1"/>
  <c r="D33" i="18"/>
  <c r="D49" i="18" s="1"/>
  <c r="C33" i="18"/>
  <c r="X49" i="19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H49" i="19" s="1"/>
  <c r="H52" i="19" s="1"/>
  <c r="H54" i="19" s="1"/>
  <c r="H57" i="19" s="1"/>
  <c r="H60" i="19" s="1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Z33" i="19" s="1"/>
  <c r="W33" i="19"/>
  <c r="W49" i="19" s="1"/>
  <c r="W52" i="19" s="1"/>
  <c r="W54" i="19" s="1"/>
  <c r="W57" i="19" s="1"/>
  <c r="W60" i="19" s="1"/>
  <c r="V33" i="19"/>
  <c r="U33" i="19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M33" i="19"/>
  <c r="L33" i="19"/>
  <c r="L49" i="19" s="1"/>
  <c r="L52" i="19" s="1"/>
  <c r="L54" i="19" s="1"/>
  <c r="L57" i="19" s="1"/>
  <c r="L60" i="19" s="1"/>
  <c r="K33" i="19"/>
  <c r="J33" i="19"/>
  <c r="J49" i="19" s="1"/>
  <c r="J52" i="19" s="1"/>
  <c r="J54" i="19" s="1"/>
  <c r="J57" i="19" s="1"/>
  <c r="J60" i="19" s="1"/>
  <c r="I33" i="19"/>
  <c r="H33" i="19"/>
  <c r="G33" i="19"/>
  <c r="G49" i="19" s="1"/>
  <c r="G52" i="19" s="1"/>
  <c r="G54" i="19" s="1"/>
  <c r="G57" i="19" s="1"/>
  <c r="G60" i="19" s="1"/>
  <c r="F33" i="19"/>
  <c r="E33" i="19"/>
  <c r="D33" i="19"/>
  <c r="D49" i="19" s="1"/>
  <c r="D52" i="19" s="1"/>
  <c r="D54" i="19" s="1"/>
  <c r="D57" i="19" s="1"/>
  <c r="D60" i="19" s="1"/>
  <c r="C33" i="19"/>
  <c r="H49" i="20"/>
  <c r="H52" i="20" s="1"/>
  <c r="H54" i="20" s="1"/>
  <c r="H57" i="20" s="1"/>
  <c r="H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X49" i="20" s="1"/>
  <c r="Z49" i="20" s="1"/>
  <c r="W33" i="20"/>
  <c r="V33" i="20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P33" i="20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G33" i="20"/>
  <c r="F33" i="20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AA49" i="21"/>
  <c r="AA52" i="21" s="1"/>
  <c r="AA54" i="21" s="1"/>
  <c r="AA57" i="21" s="1"/>
  <c r="AA60" i="21" s="1"/>
  <c r="V49" i="21"/>
  <c r="V52" i="21" s="1"/>
  <c r="V54" i="21" s="1"/>
  <c r="V57" i="21" s="1"/>
  <c r="V60" i="21" s="1"/>
  <c r="R49" i="21"/>
  <c r="R52" i="21" s="1"/>
  <c r="R54" i="21" s="1"/>
  <c r="R57" i="21" s="1"/>
  <c r="R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G49" i="21" s="1"/>
  <c r="G52" i="21" s="1"/>
  <c r="G54" i="21" s="1"/>
  <c r="G57" i="21" s="1"/>
  <c r="G60" i="21" s="1"/>
  <c r="F48" i="21"/>
  <c r="E48" i="21"/>
  <c r="D48" i="21"/>
  <c r="D49" i="21" s="1"/>
  <c r="D52" i="21" s="1"/>
  <c r="D54" i="21" s="1"/>
  <c r="D57" i="21" s="1"/>
  <c r="D60" i="21" s="1"/>
  <c r="C48" i="21"/>
  <c r="AA33" i="21"/>
  <c r="Y33" i="21"/>
  <c r="Y49" i="21" s="1"/>
  <c r="Y52" i="21" s="1"/>
  <c r="Y54" i="21" s="1"/>
  <c r="Y57" i="21" s="1"/>
  <c r="Y60" i="21" s="1"/>
  <c r="X33" i="21"/>
  <c r="W33" i="21"/>
  <c r="W49" i="21" s="1"/>
  <c r="W52" i="21" s="1"/>
  <c r="W54" i="21" s="1"/>
  <c r="W57" i="21" s="1"/>
  <c r="W60" i="21" s="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I54" i="22"/>
  <c r="I57" i="22" s="1"/>
  <c r="I60" i="22" s="1"/>
  <c r="H54" i="22"/>
  <c r="H57" i="22" s="1"/>
  <c r="H60" i="22" s="1"/>
  <c r="R49" i="22"/>
  <c r="R52" i="22" s="1"/>
  <c r="R54" i="22" s="1"/>
  <c r="R57" i="22" s="1"/>
  <c r="R60" i="22" s="1"/>
  <c r="J49" i="22"/>
  <c r="J52" i="22" s="1"/>
  <c r="J54" i="22" s="1"/>
  <c r="J57" i="22" s="1"/>
  <c r="J60" i="22" s="1"/>
  <c r="G49" i="22"/>
  <c r="G52" i="22" s="1"/>
  <c r="G54" i="22" s="1"/>
  <c r="G57" i="22" s="1"/>
  <c r="G60" i="22" s="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T33" i="22"/>
  <c r="T49" i="22" s="1"/>
  <c r="T52" i="22" s="1"/>
  <c r="T54" i="22" s="1"/>
  <c r="T57" i="22" s="1"/>
  <c r="T60" i="22" s="1"/>
  <c r="S33" i="22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L33" i="22"/>
  <c r="K33" i="22"/>
  <c r="J33" i="22"/>
  <c r="I33" i="22"/>
  <c r="I49" i="22" s="1"/>
  <c r="I52" i="22" s="1"/>
  <c r="H33" i="22"/>
  <c r="H49" i="22" s="1"/>
  <c r="H52" i="22" s="1"/>
  <c r="G33" i="22"/>
  <c r="F33" i="22"/>
  <c r="F49" i="22" s="1"/>
  <c r="F52" i="22" s="1"/>
  <c r="F54" i="22" s="1"/>
  <c r="F57" i="22" s="1"/>
  <c r="F60" i="22" s="1"/>
  <c r="E33" i="22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M49" i="23"/>
  <c r="M52" i="23" s="1"/>
  <c r="M54" i="23" s="1"/>
  <c r="M57" i="23" s="1"/>
  <c r="M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Z33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L49" i="23" s="1"/>
  <c r="L52" i="23" s="1"/>
  <c r="L54" i="23" s="1"/>
  <c r="L57" i="23" s="1"/>
  <c r="L60" i="23" s="1"/>
  <c r="K33" i="23"/>
  <c r="J33" i="23"/>
  <c r="J49" i="23" s="1"/>
  <c r="J52" i="23" s="1"/>
  <c r="J54" i="23" s="1"/>
  <c r="J57" i="23" s="1"/>
  <c r="J60" i="23" s="1"/>
  <c r="I33" i="23"/>
  <c r="H33" i="23"/>
  <c r="H49" i="23" s="1"/>
  <c r="H52" i="23" s="1"/>
  <c r="H54" i="23" s="1"/>
  <c r="H57" i="23" s="1"/>
  <c r="H60" i="23" s="1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Y49" i="24"/>
  <c r="Y52" i="24" s="1"/>
  <c r="Y54" i="24" s="1"/>
  <c r="Y57" i="24" s="1"/>
  <c r="Y60" i="24" s="1"/>
  <c r="Q49" i="24"/>
  <c r="Q52" i="24" s="1"/>
  <c r="Q54" i="24" s="1"/>
  <c r="Q57" i="24" s="1"/>
  <c r="Q60" i="24" s="1"/>
  <c r="J49" i="24"/>
  <c r="J52" i="24" s="1"/>
  <c r="J54" i="24" s="1"/>
  <c r="J57" i="24" s="1"/>
  <c r="J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X49" i="24" s="1"/>
  <c r="W33" i="24"/>
  <c r="W49" i="24" s="1"/>
  <c r="W52" i="24" s="1"/>
  <c r="W54" i="24" s="1"/>
  <c r="W57" i="24" s="1"/>
  <c r="W60" i="24" s="1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E33" i="24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Q49" i="1"/>
  <c r="Q52" i="1" s="1"/>
  <c r="Q54" i="1" s="1"/>
  <c r="Q57" i="1" s="1"/>
  <c r="Q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Q33" i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Z49" i="1" l="1"/>
  <c r="X52" i="1"/>
  <c r="X54" i="1" s="1"/>
  <c r="Z49" i="3"/>
  <c r="X52" i="3"/>
  <c r="X52" i="2"/>
  <c r="Z52" i="2" s="1"/>
  <c r="Z49" i="2"/>
  <c r="L49" i="22"/>
  <c r="L52" i="22" s="1"/>
  <c r="L54" i="22" s="1"/>
  <c r="L57" i="22" s="1"/>
  <c r="L60" i="22" s="1"/>
  <c r="F49" i="6"/>
  <c r="F52" i="6" s="1"/>
  <c r="F54" i="6" s="1"/>
  <c r="F57" i="6" s="1"/>
  <c r="F60" i="6" s="1"/>
  <c r="F49" i="24"/>
  <c r="F52" i="24" s="1"/>
  <c r="F54" i="24" s="1"/>
  <c r="F57" i="24" s="1"/>
  <c r="F60" i="24" s="1"/>
  <c r="V49" i="24"/>
  <c r="V52" i="24" s="1"/>
  <c r="V54" i="24" s="1"/>
  <c r="V57" i="24" s="1"/>
  <c r="V60" i="24" s="1"/>
  <c r="E49" i="22"/>
  <c r="E52" i="22" s="1"/>
  <c r="E54" i="22" s="1"/>
  <c r="E57" i="22" s="1"/>
  <c r="E60" i="22" s="1"/>
  <c r="S49" i="18"/>
  <c r="S52" i="18" s="1"/>
  <c r="S54" i="18" s="1"/>
  <c r="S57" i="18" s="1"/>
  <c r="S60" i="18" s="1"/>
  <c r="E49" i="11"/>
  <c r="E52" i="11" s="1"/>
  <c r="E54" i="11" s="1"/>
  <c r="E57" i="11" s="1"/>
  <c r="E60" i="11" s="1"/>
  <c r="M49" i="11"/>
  <c r="M52" i="11" s="1"/>
  <c r="M54" i="11" s="1"/>
  <c r="M57" i="11" s="1"/>
  <c r="M60" i="11" s="1"/>
  <c r="U49" i="11"/>
  <c r="U52" i="11" s="1"/>
  <c r="U54" i="11" s="1"/>
  <c r="U57" i="11" s="1"/>
  <c r="U60" i="11" s="1"/>
  <c r="Z33" i="2"/>
  <c r="J49" i="1"/>
  <c r="J52" i="1" s="1"/>
  <c r="J54" i="1" s="1"/>
  <c r="J57" i="1" s="1"/>
  <c r="J60" i="1" s="1"/>
  <c r="R49" i="1"/>
  <c r="R52" i="1" s="1"/>
  <c r="R54" i="1" s="1"/>
  <c r="R57" i="1" s="1"/>
  <c r="R60" i="1" s="1"/>
  <c r="Z33" i="1"/>
  <c r="U49" i="20"/>
  <c r="U52" i="20" s="1"/>
  <c r="U54" i="20" s="1"/>
  <c r="U57" i="20" s="1"/>
  <c r="U60" i="20" s="1"/>
  <c r="L49" i="20"/>
  <c r="L52" i="20" s="1"/>
  <c r="L54" i="20" s="1"/>
  <c r="L57" i="20" s="1"/>
  <c r="L60" i="20" s="1"/>
  <c r="F49" i="19"/>
  <c r="F52" i="19" s="1"/>
  <c r="F54" i="19" s="1"/>
  <c r="F57" i="19" s="1"/>
  <c r="F60" i="19" s="1"/>
  <c r="N49" i="19"/>
  <c r="N52" i="19" s="1"/>
  <c r="N54" i="19" s="1"/>
  <c r="N57" i="19" s="1"/>
  <c r="N60" i="19" s="1"/>
  <c r="E49" i="19"/>
  <c r="E52" i="19" s="1"/>
  <c r="E54" i="19" s="1"/>
  <c r="E57" i="19" s="1"/>
  <c r="E60" i="19" s="1"/>
  <c r="M49" i="19"/>
  <c r="M52" i="19" s="1"/>
  <c r="M54" i="19" s="1"/>
  <c r="M57" i="19" s="1"/>
  <c r="M60" i="19" s="1"/>
  <c r="U49" i="19"/>
  <c r="U52" i="19" s="1"/>
  <c r="U54" i="19" s="1"/>
  <c r="U57" i="19" s="1"/>
  <c r="U60" i="19" s="1"/>
  <c r="J49" i="17"/>
  <c r="J52" i="17" s="1"/>
  <c r="J54" i="17" s="1"/>
  <c r="J57" i="17" s="1"/>
  <c r="J60" i="17" s="1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E49" i="15"/>
  <c r="E52" i="15" s="1"/>
  <c r="E54" i="15" s="1"/>
  <c r="E57" i="15" s="1"/>
  <c r="E60" i="15" s="1"/>
  <c r="M49" i="15"/>
  <c r="M52" i="15" s="1"/>
  <c r="M54" i="15" s="1"/>
  <c r="M57" i="15" s="1"/>
  <c r="M60" i="15" s="1"/>
  <c r="U49" i="15"/>
  <c r="U52" i="15" s="1"/>
  <c r="U54" i="15" s="1"/>
  <c r="U57" i="15" s="1"/>
  <c r="U60" i="15" s="1"/>
  <c r="F49" i="7"/>
  <c r="F52" i="7" s="1"/>
  <c r="F54" i="7" s="1"/>
  <c r="F57" i="7" s="1"/>
  <c r="F60" i="7" s="1"/>
  <c r="N49" i="7"/>
  <c r="N52" i="7" s="1"/>
  <c r="N54" i="7" s="1"/>
  <c r="N57" i="7" s="1"/>
  <c r="N60" i="7" s="1"/>
  <c r="V49" i="7"/>
  <c r="V52" i="7" s="1"/>
  <c r="V54" i="7" s="1"/>
  <c r="V57" i="7" s="1"/>
  <c r="V60" i="7" s="1"/>
  <c r="J49" i="4"/>
  <c r="J52" i="4" s="1"/>
  <c r="J54" i="4" s="1"/>
  <c r="J57" i="4" s="1"/>
  <c r="J60" i="4" s="1"/>
  <c r="R49" i="4"/>
  <c r="R52" i="4" s="1"/>
  <c r="R54" i="4" s="1"/>
  <c r="R57" i="4" s="1"/>
  <c r="R60" i="4" s="1"/>
  <c r="Z33" i="4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Z48" i="2"/>
  <c r="P49" i="17"/>
  <c r="P52" i="17" s="1"/>
  <c r="P54" i="17" s="1"/>
  <c r="P57" i="17" s="1"/>
  <c r="P60" i="17" s="1"/>
  <c r="S49" i="14"/>
  <c r="S52" i="14" s="1"/>
  <c r="S54" i="14" s="1"/>
  <c r="S57" i="14" s="1"/>
  <c r="S60" i="14" s="1"/>
  <c r="O49" i="13"/>
  <c r="O52" i="13" s="1"/>
  <c r="O54" i="13" s="1"/>
  <c r="O57" i="13" s="1"/>
  <c r="O60" i="13" s="1"/>
  <c r="M49" i="22"/>
  <c r="M52" i="22" s="1"/>
  <c r="M54" i="22" s="1"/>
  <c r="M57" i="22" s="1"/>
  <c r="M60" i="22" s="1"/>
  <c r="G49" i="23"/>
  <c r="G52" i="23" s="1"/>
  <c r="G54" i="23" s="1"/>
  <c r="G57" i="23" s="1"/>
  <c r="G60" i="23" s="1"/>
  <c r="M49" i="18"/>
  <c r="M52" i="18" s="1"/>
  <c r="M54" i="18" s="1"/>
  <c r="M57" i="18" s="1"/>
  <c r="M60" i="18" s="1"/>
  <c r="J49" i="12"/>
  <c r="J52" i="12" s="1"/>
  <c r="J54" i="12" s="1"/>
  <c r="J57" i="12" s="1"/>
  <c r="J60" i="12" s="1"/>
  <c r="AA49" i="12"/>
  <c r="AA52" i="12" s="1"/>
  <c r="AA54" i="12" s="1"/>
  <c r="AA57" i="12" s="1"/>
  <c r="AA60" i="12" s="1"/>
  <c r="V49" i="10"/>
  <c r="V52" i="10" s="1"/>
  <c r="V54" i="10" s="1"/>
  <c r="V57" i="10" s="1"/>
  <c r="V60" i="10" s="1"/>
  <c r="E49" i="9"/>
  <c r="E52" i="9" s="1"/>
  <c r="E54" i="9" s="1"/>
  <c r="E57" i="9" s="1"/>
  <c r="E60" i="9" s="1"/>
  <c r="D49" i="1"/>
  <c r="D52" i="1" s="1"/>
  <c r="D54" i="1" s="1"/>
  <c r="D57" i="1" s="1"/>
  <c r="D60" i="1" s="1"/>
  <c r="L49" i="1"/>
  <c r="L52" i="1" s="1"/>
  <c r="L54" i="1" s="1"/>
  <c r="L57" i="1" s="1"/>
  <c r="L60" i="1" s="1"/>
  <c r="T49" i="1"/>
  <c r="T52" i="1" s="1"/>
  <c r="T54" i="1" s="1"/>
  <c r="T57" i="1" s="1"/>
  <c r="T60" i="1" s="1"/>
  <c r="Z48" i="22"/>
  <c r="H49" i="21"/>
  <c r="H52" i="21" s="1"/>
  <c r="H54" i="21" s="1"/>
  <c r="H57" i="21" s="1"/>
  <c r="H60" i="21" s="1"/>
  <c r="Z48" i="21"/>
  <c r="G49" i="20"/>
  <c r="G52" i="20" s="1"/>
  <c r="G54" i="20" s="1"/>
  <c r="G57" i="20" s="1"/>
  <c r="G60" i="20" s="1"/>
  <c r="O49" i="20"/>
  <c r="O52" i="20" s="1"/>
  <c r="O54" i="20" s="1"/>
  <c r="O57" i="20" s="1"/>
  <c r="O60" i="20" s="1"/>
  <c r="W49" i="20"/>
  <c r="W52" i="20" s="1"/>
  <c r="W54" i="20" s="1"/>
  <c r="W57" i="20" s="1"/>
  <c r="W60" i="20" s="1"/>
  <c r="V49" i="20"/>
  <c r="V52" i="20" s="1"/>
  <c r="V54" i="20" s="1"/>
  <c r="V57" i="20" s="1"/>
  <c r="V60" i="20" s="1"/>
  <c r="P49" i="19"/>
  <c r="P52" i="19" s="1"/>
  <c r="P54" i="19" s="1"/>
  <c r="P57" i="19" s="1"/>
  <c r="P60" i="19" s="1"/>
  <c r="F49" i="18"/>
  <c r="F52" i="18" s="1"/>
  <c r="F54" i="18" s="1"/>
  <c r="F57" i="18" s="1"/>
  <c r="F60" i="18" s="1"/>
  <c r="N49" i="18"/>
  <c r="N52" i="18" s="1"/>
  <c r="N54" i="18" s="1"/>
  <c r="N57" i="18" s="1"/>
  <c r="N60" i="18" s="1"/>
  <c r="V49" i="18"/>
  <c r="V52" i="18" s="1"/>
  <c r="V54" i="18" s="1"/>
  <c r="V57" i="18" s="1"/>
  <c r="V60" i="18" s="1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G49" i="15"/>
  <c r="G52" i="15" s="1"/>
  <c r="G54" i="15" s="1"/>
  <c r="G57" i="15" s="1"/>
  <c r="G60" i="15" s="1"/>
  <c r="O49" i="15"/>
  <c r="O52" i="15" s="1"/>
  <c r="O54" i="15" s="1"/>
  <c r="O57" i="15" s="1"/>
  <c r="O60" i="15" s="1"/>
  <c r="W49" i="15"/>
  <c r="W52" i="15" s="1"/>
  <c r="W54" i="15" s="1"/>
  <c r="W57" i="15" s="1"/>
  <c r="W60" i="15" s="1"/>
  <c r="C49" i="13"/>
  <c r="C52" i="13" s="1"/>
  <c r="C54" i="13" s="1"/>
  <c r="C57" i="13" s="1"/>
  <c r="C60" i="13" s="1"/>
  <c r="K49" i="13"/>
  <c r="K52" i="13" s="1"/>
  <c r="K54" i="13" s="1"/>
  <c r="K57" i="13" s="1"/>
  <c r="K60" i="13" s="1"/>
  <c r="S49" i="13"/>
  <c r="S52" i="13" s="1"/>
  <c r="S54" i="13" s="1"/>
  <c r="S57" i="13" s="1"/>
  <c r="S60" i="13" s="1"/>
  <c r="AA49" i="6"/>
  <c r="AA52" i="6" s="1"/>
  <c r="AA54" i="6" s="1"/>
  <c r="AA57" i="6" s="1"/>
  <c r="AA60" i="6" s="1"/>
  <c r="D49" i="4"/>
  <c r="D52" i="4" s="1"/>
  <c r="D54" i="4" s="1"/>
  <c r="D57" i="4" s="1"/>
  <c r="D60" i="4" s="1"/>
  <c r="L49" i="4"/>
  <c r="L52" i="4" s="1"/>
  <c r="L54" i="4" s="1"/>
  <c r="L57" i="4" s="1"/>
  <c r="L60" i="4" s="1"/>
  <c r="T49" i="4"/>
  <c r="T52" i="4" s="1"/>
  <c r="T54" i="4" s="1"/>
  <c r="T57" i="4" s="1"/>
  <c r="T60" i="4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J49" i="8"/>
  <c r="J52" i="8" s="1"/>
  <c r="J54" i="8" s="1"/>
  <c r="J57" i="8" s="1"/>
  <c r="J60" i="8" s="1"/>
  <c r="I49" i="17"/>
  <c r="I52" i="17" s="1"/>
  <c r="I54" i="17" s="1"/>
  <c r="I57" i="17" s="1"/>
  <c r="I60" i="17" s="1"/>
  <c r="S49" i="17"/>
  <c r="S52" i="17" s="1"/>
  <c r="S54" i="17" s="1"/>
  <c r="S57" i="17" s="1"/>
  <c r="S60" i="17" s="1"/>
  <c r="F49" i="14"/>
  <c r="F52" i="14" s="1"/>
  <c r="F54" i="14" s="1"/>
  <c r="F57" i="14" s="1"/>
  <c r="F60" i="14" s="1"/>
  <c r="W49" i="11"/>
  <c r="W52" i="11" s="1"/>
  <c r="W54" i="11" s="1"/>
  <c r="W57" i="11" s="1"/>
  <c r="W60" i="11" s="1"/>
  <c r="N49" i="10"/>
  <c r="N52" i="10" s="1"/>
  <c r="N54" i="10" s="1"/>
  <c r="N57" i="10" s="1"/>
  <c r="N60" i="10" s="1"/>
  <c r="D49" i="12"/>
  <c r="D52" i="12" s="1"/>
  <c r="D54" i="12" s="1"/>
  <c r="D57" i="12" s="1"/>
  <c r="D60" i="12" s="1"/>
  <c r="L49" i="12"/>
  <c r="L52" i="12" s="1"/>
  <c r="L54" i="12" s="1"/>
  <c r="L57" i="12" s="1"/>
  <c r="L60" i="12" s="1"/>
  <c r="T49" i="12"/>
  <c r="T52" i="12" s="1"/>
  <c r="T54" i="12" s="1"/>
  <c r="T57" i="12" s="1"/>
  <c r="T60" i="12" s="1"/>
  <c r="G49" i="9"/>
  <c r="G52" i="9" s="1"/>
  <c r="G54" i="9" s="1"/>
  <c r="G57" i="9" s="1"/>
  <c r="G60" i="9" s="1"/>
  <c r="O49" i="9"/>
  <c r="O52" i="9" s="1"/>
  <c r="O54" i="9" s="1"/>
  <c r="O57" i="9" s="1"/>
  <c r="O60" i="9" s="1"/>
  <c r="W49" i="9"/>
  <c r="W52" i="9" s="1"/>
  <c r="W54" i="9" s="1"/>
  <c r="W57" i="9" s="1"/>
  <c r="W60" i="9" s="1"/>
  <c r="Z33" i="3"/>
  <c r="U49" i="22"/>
  <c r="U52" i="22" s="1"/>
  <c r="U54" i="22" s="1"/>
  <c r="U57" i="22" s="1"/>
  <c r="U60" i="22" s="1"/>
  <c r="F49" i="10"/>
  <c r="F52" i="10" s="1"/>
  <c r="F54" i="10" s="1"/>
  <c r="F57" i="10" s="1"/>
  <c r="F60" i="10" s="1"/>
  <c r="I49" i="23"/>
  <c r="I52" i="23" s="1"/>
  <c r="I54" i="23" s="1"/>
  <c r="I57" i="23" s="1"/>
  <c r="I60" i="23" s="1"/>
  <c r="G49" i="18"/>
  <c r="G52" i="18" s="1"/>
  <c r="G54" i="18" s="1"/>
  <c r="G57" i="18" s="1"/>
  <c r="G60" i="18" s="1"/>
  <c r="Z49" i="17"/>
  <c r="P49" i="20"/>
  <c r="P52" i="20" s="1"/>
  <c r="P54" i="20" s="1"/>
  <c r="P57" i="20" s="1"/>
  <c r="P60" i="20" s="1"/>
  <c r="I49" i="19"/>
  <c r="I52" i="19" s="1"/>
  <c r="I54" i="19" s="1"/>
  <c r="I57" i="19" s="1"/>
  <c r="I60" i="19" s="1"/>
  <c r="X49" i="13"/>
  <c r="X52" i="13" s="1"/>
  <c r="X54" i="13" s="1"/>
  <c r="X57" i="13" s="1"/>
  <c r="Z48" i="9"/>
  <c r="H49" i="8"/>
  <c r="H52" i="8" s="1"/>
  <c r="H54" i="8" s="1"/>
  <c r="H57" i="8" s="1"/>
  <c r="H60" i="8" s="1"/>
  <c r="P49" i="8"/>
  <c r="P52" i="8" s="1"/>
  <c r="P54" i="8" s="1"/>
  <c r="P57" i="8" s="1"/>
  <c r="P60" i="8" s="1"/>
  <c r="J49" i="7"/>
  <c r="J52" i="7" s="1"/>
  <c r="J54" i="7" s="1"/>
  <c r="J57" i="7" s="1"/>
  <c r="J60" i="7" s="1"/>
  <c r="R49" i="7"/>
  <c r="R52" i="7" s="1"/>
  <c r="R54" i="7" s="1"/>
  <c r="R57" i="7" s="1"/>
  <c r="R60" i="7" s="1"/>
  <c r="I49" i="7"/>
  <c r="I52" i="7" s="1"/>
  <c r="I54" i="7" s="1"/>
  <c r="I57" i="7" s="1"/>
  <c r="I60" i="7" s="1"/>
  <c r="Q49" i="7"/>
  <c r="Q52" i="7" s="1"/>
  <c r="Q54" i="7" s="1"/>
  <c r="Q57" i="7" s="1"/>
  <c r="Q60" i="7" s="1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AA49" i="3"/>
  <c r="AA52" i="3" s="1"/>
  <c r="AA54" i="3" s="1"/>
  <c r="AA57" i="3" s="1"/>
  <c r="AA60" i="3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E49" i="24"/>
  <c r="E52" i="24" s="1"/>
  <c r="E54" i="24" s="1"/>
  <c r="E57" i="24" s="1"/>
  <c r="E60" i="24" s="1"/>
  <c r="S49" i="10"/>
  <c r="S52" i="10" s="1"/>
  <c r="S54" i="10" s="1"/>
  <c r="S57" i="10" s="1"/>
  <c r="S60" i="10" s="1"/>
  <c r="V49" i="6"/>
  <c r="V52" i="6" s="1"/>
  <c r="V54" i="6" s="1"/>
  <c r="V57" i="6" s="1"/>
  <c r="V60" i="6" s="1"/>
  <c r="C49" i="18"/>
  <c r="C52" i="18" s="1"/>
  <c r="C54" i="18" s="1"/>
  <c r="C57" i="18" s="1"/>
  <c r="C60" i="18" s="1"/>
  <c r="O49" i="22"/>
  <c r="O52" i="22" s="1"/>
  <c r="O54" i="22" s="1"/>
  <c r="O57" i="22" s="1"/>
  <c r="O60" i="22" s="1"/>
  <c r="R49" i="13"/>
  <c r="R52" i="13" s="1"/>
  <c r="R54" i="13" s="1"/>
  <c r="R57" i="13" s="1"/>
  <c r="R60" i="13" s="1"/>
  <c r="G49" i="1"/>
  <c r="G52" i="1" s="1"/>
  <c r="G54" i="1" s="1"/>
  <c r="G57" i="1" s="1"/>
  <c r="G60" i="1" s="1"/>
  <c r="O49" i="1"/>
  <c r="O52" i="1" s="1"/>
  <c r="O54" i="1" s="1"/>
  <c r="O57" i="1" s="1"/>
  <c r="O60" i="1" s="1"/>
  <c r="W49" i="1"/>
  <c r="W52" i="1" s="1"/>
  <c r="W54" i="1" s="1"/>
  <c r="W57" i="1" s="1"/>
  <c r="W60" i="1" s="1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J49" i="20"/>
  <c r="J52" i="20" s="1"/>
  <c r="J54" i="20" s="1"/>
  <c r="J57" i="20" s="1"/>
  <c r="J60" i="20" s="1"/>
  <c r="R49" i="20"/>
  <c r="R52" i="20" s="1"/>
  <c r="R54" i="20" s="1"/>
  <c r="R57" i="20" s="1"/>
  <c r="R60" i="20" s="1"/>
  <c r="Z33" i="20"/>
  <c r="Q49" i="20"/>
  <c r="Q52" i="20" s="1"/>
  <c r="Q54" i="20" s="1"/>
  <c r="Q57" i="20" s="1"/>
  <c r="Q60" i="20" s="1"/>
  <c r="C49" i="19"/>
  <c r="C52" i="19" s="1"/>
  <c r="C54" i="19" s="1"/>
  <c r="C57" i="19" s="1"/>
  <c r="C60" i="19" s="1"/>
  <c r="K49" i="19"/>
  <c r="K52" i="19" s="1"/>
  <c r="K54" i="19" s="1"/>
  <c r="K57" i="19" s="1"/>
  <c r="K60" i="19" s="1"/>
  <c r="S49" i="19"/>
  <c r="S52" i="19" s="1"/>
  <c r="S54" i="19" s="1"/>
  <c r="S57" i="19" s="1"/>
  <c r="S60" i="19" s="1"/>
  <c r="I49" i="18"/>
  <c r="I52" i="18" s="1"/>
  <c r="I54" i="18" s="1"/>
  <c r="I57" i="18" s="1"/>
  <c r="I60" i="18" s="1"/>
  <c r="G49" i="17"/>
  <c r="G52" i="17" s="1"/>
  <c r="G54" i="17" s="1"/>
  <c r="G57" i="17" s="1"/>
  <c r="G60" i="17" s="1"/>
  <c r="O49" i="17"/>
  <c r="O52" i="17" s="1"/>
  <c r="O54" i="17" s="1"/>
  <c r="O57" i="17" s="1"/>
  <c r="O60" i="17" s="1"/>
  <c r="W49" i="17"/>
  <c r="W52" i="17" s="1"/>
  <c r="W54" i="17" s="1"/>
  <c r="W57" i="17" s="1"/>
  <c r="W60" i="17" s="1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H49" i="16"/>
  <c r="H52" i="16" s="1"/>
  <c r="H54" i="16" s="1"/>
  <c r="H57" i="16" s="1"/>
  <c r="H60" i="16" s="1"/>
  <c r="P49" i="16"/>
  <c r="P52" i="16" s="1"/>
  <c r="P54" i="16" s="1"/>
  <c r="P57" i="16" s="1"/>
  <c r="P60" i="16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Z33" i="15"/>
  <c r="I49" i="15"/>
  <c r="I52" i="15" s="1"/>
  <c r="I54" i="15" s="1"/>
  <c r="I57" i="15" s="1"/>
  <c r="I60" i="15" s="1"/>
  <c r="Q49" i="15"/>
  <c r="Q52" i="15" s="1"/>
  <c r="Q54" i="15" s="1"/>
  <c r="Q57" i="15" s="1"/>
  <c r="Q60" i="15" s="1"/>
  <c r="J49" i="14"/>
  <c r="J52" i="14" s="1"/>
  <c r="J54" i="14" s="1"/>
  <c r="J57" i="14" s="1"/>
  <c r="J60" i="14" s="1"/>
  <c r="AA49" i="14"/>
  <c r="AA52" i="14" s="1"/>
  <c r="AA54" i="14" s="1"/>
  <c r="AA57" i="14" s="1"/>
  <c r="AA60" i="14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D49" i="3"/>
  <c r="D52" i="3" s="1"/>
  <c r="D54" i="3" s="1"/>
  <c r="D57" i="3" s="1"/>
  <c r="D60" i="3" s="1"/>
  <c r="L49" i="3"/>
  <c r="L52" i="3" s="1"/>
  <c r="L54" i="3" s="1"/>
  <c r="L57" i="3" s="1"/>
  <c r="L60" i="3" s="1"/>
  <c r="T49" i="3"/>
  <c r="T52" i="3" s="1"/>
  <c r="T54" i="3" s="1"/>
  <c r="T57" i="3" s="1"/>
  <c r="T60" i="3" s="1"/>
  <c r="X52" i="24"/>
  <c r="Z49" i="24"/>
  <c r="Z54" i="1"/>
  <c r="X57" i="1"/>
  <c r="O49" i="18"/>
  <c r="O52" i="18" s="1"/>
  <c r="O54" i="18" s="1"/>
  <c r="O57" i="18" s="1"/>
  <c r="O60" i="18" s="1"/>
  <c r="X49" i="18"/>
  <c r="Z33" i="18"/>
  <c r="S49" i="22"/>
  <c r="S52" i="22" s="1"/>
  <c r="S54" i="22" s="1"/>
  <c r="S57" i="22" s="1"/>
  <c r="S60" i="22" s="1"/>
  <c r="Z52" i="1"/>
  <c r="X49" i="23"/>
  <c r="X52" i="20"/>
  <c r="X52" i="19"/>
  <c r="Z49" i="19"/>
  <c r="Z52" i="17"/>
  <c r="X54" i="17"/>
  <c r="X49" i="22"/>
  <c r="Z33" i="22"/>
  <c r="K49" i="22"/>
  <c r="K52" i="22" s="1"/>
  <c r="K54" i="22" s="1"/>
  <c r="K57" i="22" s="1"/>
  <c r="K60" i="22" s="1"/>
  <c r="Z33" i="24"/>
  <c r="C49" i="23"/>
  <c r="C52" i="23" s="1"/>
  <c r="C54" i="23" s="1"/>
  <c r="C57" i="23" s="1"/>
  <c r="C60" i="23" s="1"/>
  <c r="K49" i="23"/>
  <c r="K52" i="23" s="1"/>
  <c r="K54" i="23" s="1"/>
  <c r="K57" i="23" s="1"/>
  <c r="K60" i="23" s="1"/>
  <c r="S49" i="23"/>
  <c r="S52" i="23" s="1"/>
  <c r="S54" i="23" s="1"/>
  <c r="S57" i="23" s="1"/>
  <c r="S60" i="23" s="1"/>
  <c r="AA49" i="23"/>
  <c r="AA52" i="23" s="1"/>
  <c r="AA54" i="23" s="1"/>
  <c r="AA57" i="23" s="1"/>
  <c r="AA60" i="23" s="1"/>
  <c r="F49" i="20"/>
  <c r="F52" i="20" s="1"/>
  <c r="F54" i="20" s="1"/>
  <c r="F57" i="20" s="1"/>
  <c r="F60" i="20" s="1"/>
  <c r="Z33" i="21"/>
  <c r="V49" i="19"/>
  <c r="V52" i="19" s="1"/>
  <c r="V54" i="19" s="1"/>
  <c r="V57" i="19" s="1"/>
  <c r="V60" i="19" s="1"/>
  <c r="X49" i="21"/>
  <c r="Z33" i="17"/>
  <c r="Z54" i="13"/>
  <c r="Z49" i="15"/>
  <c r="X52" i="15"/>
  <c r="Z48" i="16"/>
  <c r="X49" i="16"/>
  <c r="Y49" i="15"/>
  <c r="Y52" i="15" s="1"/>
  <c r="Y54" i="15" s="1"/>
  <c r="Y57" i="15" s="1"/>
  <c r="Y60" i="15" s="1"/>
  <c r="Z48" i="15"/>
  <c r="Z57" i="13"/>
  <c r="X60" i="13"/>
  <c r="Z60" i="13" s="1"/>
  <c r="Z52" i="13"/>
  <c r="X52" i="7"/>
  <c r="X49" i="12"/>
  <c r="Z49" i="13"/>
  <c r="Z49" i="11"/>
  <c r="X52" i="11"/>
  <c r="Z49" i="10"/>
  <c r="X52" i="10"/>
  <c r="X49" i="9"/>
  <c r="Z33" i="9"/>
  <c r="Z48" i="8"/>
  <c r="X49" i="8"/>
  <c r="X49" i="14"/>
  <c r="Z33" i="14"/>
  <c r="Y49" i="8"/>
  <c r="Y52" i="8" s="1"/>
  <c r="Y54" i="8" s="1"/>
  <c r="Y57" i="8" s="1"/>
  <c r="Y60" i="8" s="1"/>
  <c r="Z33" i="8"/>
  <c r="Y49" i="7"/>
  <c r="Y52" i="7" s="1"/>
  <c r="Y54" i="7" s="1"/>
  <c r="Y57" i="7" s="1"/>
  <c r="Y60" i="7" s="1"/>
  <c r="Z48" i="7"/>
  <c r="X49" i="6"/>
  <c r="Z33" i="6"/>
  <c r="Z33" i="10"/>
  <c r="Z33" i="11"/>
  <c r="Z49" i="4"/>
  <c r="Z49" i="5"/>
  <c r="X52" i="5"/>
  <c r="Z52" i="3"/>
  <c r="X54" i="2"/>
  <c r="Z33" i="5"/>
  <c r="X52" i="4"/>
  <c r="X54" i="3"/>
  <c r="Z49" i="9" l="1"/>
  <c r="X52" i="9"/>
  <c r="X52" i="22"/>
  <c r="Z49" i="22"/>
  <c r="Z52" i="15"/>
  <c r="X54" i="15"/>
  <c r="Z52" i="7"/>
  <c r="X54" i="7"/>
  <c r="Z54" i="17"/>
  <c r="X57" i="17"/>
  <c r="X54" i="20"/>
  <c r="Z52" i="20"/>
  <c r="Z52" i="10"/>
  <c r="X54" i="10"/>
  <c r="Z54" i="3"/>
  <c r="X57" i="3"/>
  <c r="Z57" i="1"/>
  <c r="X60" i="1"/>
  <c r="Z60" i="1" s="1"/>
  <c r="X52" i="21"/>
  <c r="Z49" i="21"/>
  <c r="Z54" i="2"/>
  <c r="X57" i="2"/>
  <c r="Z49" i="8"/>
  <c r="X52" i="8"/>
  <c r="Z49" i="23"/>
  <c r="X52" i="23"/>
  <c r="Z52" i="5"/>
  <c r="X54" i="5"/>
  <c r="Z49" i="7"/>
  <c r="X52" i="18"/>
  <c r="Z49" i="18"/>
  <c r="Z52" i="4"/>
  <c r="X54" i="4"/>
  <c r="Z52" i="11"/>
  <c r="X54" i="11"/>
  <c r="Z52" i="19"/>
  <c r="X54" i="19"/>
  <c r="Z49" i="14"/>
  <c r="X52" i="14"/>
  <c r="Z49" i="6"/>
  <c r="X52" i="6"/>
  <c r="Z49" i="12"/>
  <c r="X52" i="12"/>
  <c r="Z49" i="16"/>
  <c r="X52" i="16"/>
  <c r="X54" i="24"/>
  <c r="Z52" i="24"/>
  <c r="X57" i="7" l="1"/>
  <c r="Z54" i="7"/>
  <c r="Z54" i="24"/>
  <c r="X57" i="24"/>
  <c r="Z57" i="2"/>
  <c r="X60" i="2"/>
  <c r="Z60" i="2" s="1"/>
  <c r="Z52" i="16"/>
  <c r="X54" i="16"/>
  <c r="Z54" i="20"/>
  <c r="X57" i="20"/>
  <c r="Z57" i="3"/>
  <c r="X60" i="3"/>
  <c r="Z60" i="3" s="1"/>
  <c r="Z54" i="10"/>
  <c r="X57" i="10"/>
  <c r="X57" i="19"/>
  <c r="Z54" i="19"/>
  <c r="X54" i="12"/>
  <c r="Z52" i="12"/>
  <c r="Z52" i="23"/>
  <c r="X54" i="23"/>
  <c r="Z57" i="17"/>
  <c r="X60" i="17"/>
  <c r="Z60" i="17" s="1"/>
  <c r="Z52" i="9"/>
  <c r="X54" i="9"/>
  <c r="Z52" i="8"/>
  <c r="X54" i="8"/>
  <c r="X54" i="14"/>
  <c r="Z52" i="14"/>
  <c r="Z52" i="18"/>
  <c r="X54" i="18"/>
  <c r="X57" i="15"/>
  <c r="Z54" i="15"/>
  <c r="Z54" i="5"/>
  <c r="X57" i="5"/>
  <c r="X57" i="11"/>
  <c r="Z54" i="11"/>
  <c r="X54" i="21"/>
  <c r="Z52" i="21"/>
  <c r="X54" i="22"/>
  <c r="Z52" i="22"/>
  <c r="Z52" i="6"/>
  <c r="X54" i="6"/>
  <c r="Z54" i="4"/>
  <c r="X57" i="4"/>
  <c r="Z54" i="9" l="1"/>
  <c r="X57" i="9"/>
  <c r="X57" i="22"/>
  <c r="Z54" i="22"/>
  <c r="X60" i="19"/>
  <c r="Z60" i="19" s="1"/>
  <c r="Z57" i="19"/>
  <c r="Z54" i="18"/>
  <c r="X57" i="18"/>
  <c r="X60" i="10"/>
  <c r="Z60" i="10" s="1"/>
  <c r="Z57" i="10"/>
  <c r="X57" i="14"/>
  <c r="Z54" i="14"/>
  <c r="Z54" i="21"/>
  <c r="X57" i="21"/>
  <c r="Z57" i="20"/>
  <c r="X60" i="20"/>
  <c r="Z60" i="20" s="1"/>
  <c r="Z54" i="16"/>
  <c r="X57" i="16"/>
  <c r="X60" i="15"/>
  <c r="Z60" i="15" s="1"/>
  <c r="Z57" i="15"/>
  <c r="Z57" i="4"/>
  <c r="X60" i="4"/>
  <c r="Z60" i="4" s="1"/>
  <c r="X57" i="23"/>
  <c r="Z54" i="23"/>
  <c r="Z57" i="24"/>
  <c r="X60" i="24"/>
  <c r="Z60" i="24" s="1"/>
  <c r="Z57" i="11"/>
  <c r="X60" i="11"/>
  <c r="Z60" i="11" s="1"/>
  <c r="X57" i="6"/>
  <c r="Z54" i="6"/>
  <c r="X60" i="5"/>
  <c r="Z60" i="5" s="1"/>
  <c r="Z57" i="5"/>
  <c r="Z54" i="8"/>
  <c r="X57" i="8"/>
  <c r="X57" i="12"/>
  <c r="Z54" i="12"/>
  <c r="Z57" i="7"/>
  <c r="X60" i="7"/>
  <c r="Z60" i="7" s="1"/>
  <c r="X60" i="23" l="1"/>
  <c r="Z60" i="23" s="1"/>
  <c r="Z57" i="23"/>
  <c r="X60" i="18"/>
  <c r="Z60" i="18" s="1"/>
  <c r="Z57" i="18"/>
  <c r="Z57" i="21"/>
  <c r="X60" i="21"/>
  <c r="Z60" i="21" s="1"/>
  <c r="Z57" i="6"/>
  <c r="X60" i="6"/>
  <c r="Z60" i="6" s="1"/>
  <c r="X60" i="12"/>
  <c r="Z60" i="12" s="1"/>
  <c r="Z57" i="12"/>
  <c r="Z57" i="14"/>
  <c r="X60" i="14"/>
  <c r="Z60" i="14" s="1"/>
  <c r="Z57" i="22"/>
  <c r="X60" i="22"/>
  <c r="Z60" i="22" s="1"/>
  <c r="Z57" i="8"/>
  <c r="X60" i="8"/>
  <c r="Z60" i="8" s="1"/>
  <c r="X60" i="16"/>
  <c r="Z60" i="16" s="1"/>
  <c r="Z57" i="16"/>
  <c r="Z57" i="9"/>
  <c r="X60" i="9"/>
  <c r="Z60" i="9" s="1"/>
</calcChain>
</file>

<file path=xl/sharedStrings.xml><?xml version="1.0" encoding="utf-8"?>
<sst xmlns="http://schemas.openxmlformats.org/spreadsheetml/2006/main" count="3528" uniqueCount="110">
  <si>
    <t>Free State: Mangaung (MAN) - Table C4 Quarterly Budgeted Financial Performance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</si>
  <si>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</si>
  <si>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</si>
  <si>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</si>
  <si>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</si>
  <si>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</si>
  <si>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</si>
  <si>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</si>
  <si>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</si>
  <si>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</si>
  <si>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</si>
  <si>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</si>
  <si>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</si>
  <si>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</si>
  <si>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</si>
  <si>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</si>
  <si>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</si>
  <si>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</si>
  <si>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</si>
  <si>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</si>
  <si>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</si>
  <si>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</si>
  <si>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</si>
  <si>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</si>
  <si>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</si>
  <si>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</si>
  <si>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</si>
  <si>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</si>
  <si>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</si>
  <si>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</si>
  <si>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</si>
  <si>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</si>
  <si>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</si>
  <si>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</si>
  <si>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</si>
  <si>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</si>
  <si>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</si>
  <si>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</si>
  <si>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</si>
  <si>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</si>
  <si>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</si>
  <si>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</si>
  <si>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</si>
  <si>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</si>
  <si>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</si>
  <si>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</si>
  <si>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</si>
  <si>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</si>
  <si>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</si>
  <si>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</si>
  <si>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</si>
  <si>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</si>
  <si>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</si>
  <si>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</si>
  <si>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</si>
  <si>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</si>
  <si>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</si>
  <si>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</si>
  <si>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</si>
  <si>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</si>
  <si>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</si>
  <si>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</si>
  <si>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</si>
  <si>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</si>
  <si>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</si>
  <si>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</si>
  <si>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</si>
  <si>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</si>
  <si>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</si>
  <si>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</si>
  <si>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</si>
  <si>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</si>
  <si>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</si>
  <si>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</si>
  <si>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</si>
  <si>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</si>
  <si>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</si>
  <si>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</si>
  <si>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</si>
  <si>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</si>
  <si>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</si>
  <si>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</si>
  <si>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</si>
  <si>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</si>
  <si>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</si>
  <si>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</si>
  <si>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management                                   ) for 2nd Quarter ended 31 December 2025 (Figures Finalised as at 2026/01/30)</t>
  </si>
  <si>
    <t>Free State: Kopanong (FS162) - Table C4 Quarterly Budgeted Financial Performance ( Waste management                                   ) for 2nd Quarter ended 31 December 2025 (Figures Finalised as at 2026/01/30)</t>
  </si>
  <si>
    <t>Free State: Mohokare (FS163) - Table C4 Quarterly Budgeted Financial Performance ( Waste management                                   ) for 2nd Quarter ended 31 December 2025 (Figures Finalised as at 2026/01/30)</t>
  </si>
  <si>
    <t>Free State: Xhariep (DC16) - Table C4 Quarterly Budgeted Financial Performance ( Waste management                                   ) for 2nd Quarter ended 31 December 2025 (Figures Finalised as at 2026/01/30)</t>
  </si>
  <si>
    <t>Free State: Masilonyana (FS181) - Table C4 Quarterly Budgeted Financial Performance ( Waste management                                   ) for 2nd Quarter ended 31 December 2025 (Figures Finalised as at 2026/01/30)</t>
  </si>
  <si>
    <t>Free State: Tokologo (FS182) - Table C4 Quarterly Budgeted Financial Performance ( Waste management                                   ) for 2nd Quarter ended 31 December 2025 (Figures Finalised as at 2026/01/30)</t>
  </si>
  <si>
    <t>Free State: Tswelopele (FS183) - Table C4 Quarterly Budgeted Financial Performance ( Waste management                                   ) for 2nd Quarter ended 31 December 2025 (Figures Finalised as at 2026/01/30)</t>
  </si>
  <si>
    <t>Free State: Matjhabeng (FS184) - Table C4 Quarterly Budgeted Financial Performance ( Waste management                                   ) for 2nd Quarter ended 31 December 2025 (Figures Finalised as at 2026/01/30)</t>
  </si>
  <si>
    <t>Free State: Nala (FS185) - Table C4 Quarterly Budgeted Financial Performance ( Waste management                                   ) for 2nd Quarter ended 31 December 2025 (Figures Finalised as at 2026/01/30)</t>
  </si>
  <si>
    <t>Free State: Lejweleputswa (DC18) - Table C4 Quarterly Budgeted Financial Performance ( Waste management                                   ) for 2nd Quarter ended 31 December 2025 (Figures Finalised as at 2026/01/30)</t>
  </si>
  <si>
    <t>Free State: Setsoto (FS191) - Table C4 Quarterly Budgeted Financial Performance ( Waste management                                   ) for 2nd Quarter ended 31 December 2025 (Figures Finalised as at 2026/01/30)</t>
  </si>
  <si>
    <t>Free State: Dihlabeng (FS192) - Table C4 Quarterly Budgeted Financial Performance ( Waste management                                   ) for 2nd Quarter ended 31 December 2025 (Figures Finalised as at 2026/01/30)</t>
  </si>
  <si>
    <t>Free State: Nketoana (FS193) - Table C4 Quarterly Budgeted Financial Performance ( Waste management                                   ) for 2nd Quarter ended 31 December 2025 (Figures Finalised as at 2026/01/30)</t>
  </si>
  <si>
    <t>Free State: Maluti-a-Phofung (FS194) - Table C4 Quarterly Budgeted Financial Performance ( Waste management                                   ) for 2nd Quarter ended 31 December 2025 (Figures Finalised as at 2026/01/30)</t>
  </si>
  <si>
    <t>Free State: Phumelela (FS195) - Table C4 Quarterly Budgeted Financial Performance ( Waste management                                   ) for 2nd Quarter ended 31 December 2025 (Figures Finalised as at 2026/01/30)</t>
  </si>
  <si>
    <t>Free State: Mantsopa (FS196) - Table C4 Quarterly Budgeted Financial Performance ( Waste management                                   ) for 2nd Quarter ended 31 December 2025 (Figures Finalised as at 2026/01/30)</t>
  </si>
  <si>
    <t>Free State: Thabo Mofutsanyana (DC19) - Table C4 Quarterly Budgeted Financial Performance ( Waste management                                   ) for 2nd Quarter ended 31 December 2025 (Figures Finalised as at 2026/01/30)</t>
  </si>
  <si>
    <t>Free State: Moqhaka (FS201) - Table C4 Quarterly Budgeted Financial Performance ( Waste management                                   ) for 2nd Quarter ended 31 December 2025 (Figures Finalised as at 2026/01/30)</t>
  </si>
  <si>
    <t>Free State: Ngwathe (FS203) - Table C4 Quarterly Budgeted Financial Performance ( Waste management                                   ) for 2nd Quarter ended 31 December 2025 (Figures Finalised as at 2026/01/30)</t>
  </si>
  <si>
    <t>Free State: Metsimaholo (FS204) - Table C4 Quarterly Budgeted Financial Performance ( Waste management                                   ) for 2nd Quarter ended 31 December 2025 (Figures Finalised as at 2026/01/30)</t>
  </si>
  <si>
    <t>Free State: Mafube (FS205) - Table C4 Quarterly Budgeted Financial Performance ( Waste management                                   ) for 2nd Quarter ended 31 December 2025 (Figures Finalised as at 2026/01/30)</t>
  </si>
  <si>
    <t>Free State: Fezile Dabi (DC20) - Table C4 Quarterly Budgeted Financial Performance ( Waste management                                   ) for 2nd Quarter ended 31 December 2025 (Figures Finalised as at 2026/01/30)</t>
  </si>
  <si>
    <t>Summary - Table C4 Quarterly Budgeted Financial Performance ( Waste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</si>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</sst>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190519856</v>
      </c>
      <c r="D9" s="20"/>
      <c r="E9" s="21">
        <v>200848871</v>
      </c>
      <c r="F9" s="22">
        <v>200848871</v>
      </c>
      <c r="G9" s="22">
        <v>16580728</v>
      </c>
      <c r="H9" s="22">
        <v>16644656</v>
      </c>
      <c r="I9" s="22">
        <v>16538733</v>
      </c>
      <c r="J9" s="22">
        <v>49764117</v>
      </c>
      <c r="K9" s="22">
        <v>16505799</v>
      </c>
      <c r="L9" s="22">
        <v>25527601</v>
      </c>
      <c r="M9" s="22">
        <v>17568991</v>
      </c>
      <c r="N9" s="22">
        <v>59602391</v>
      </c>
      <c r="O9" s="22"/>
      <c r="P9" s="22"/>
      <c r="Q9" s="22"/>
      <c r="R9" s="22"/>
      <c r="S9" s="22"/>
      <c r="T9" s="22"/>
      <c r="U9" s="22"/>
      <c r="V9" s="22"/>
      <c r="W9" s="22">
        <v>109366508</v>
      </c>
      <c r="X9" s="22">
        <v>100424424</v>
      </c>
      <c r="Y9" s="22">
        <v>8942084</v>
      </c>
      <c r="Z9" s="23">
        <v>8.904292047520233</v>
      </c>
      <c r="AA9" s="20">
        <v>200848871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53213557</v>
      </c>
      <c r="D13" s="20"/>
      <c r="E13" s="21">
        <v>51433844</v>
      </c>
      <c r="F13" s="22">
        <v>51433844</v>
      </c>
      <c r="G13" s="22">
        <v>4543580</v>
      </c>
      <c r="H13" s="22">
        <v>4381953</v>
      </c>
      <c r="I13" s="22">
        <v>4424152</v>
      </c>
      <c r="J13" s="22">
        <v>13349685</v>
      </c>
      <c r="K13" s="22">
        <v>4461302</v>
      </c>
      <c r="L13" s="22">
        <v>4515514</v>
      </c>
      <c r="M13" s="22">
        <v>4424008</v>
      </c>
      <c r="N13" s="22">
        <v>13400824</v>
      </c>
      <c r="O13" s="22"/>
      <c r="P13" s="22"/>
      <c r="Q13" s="22"/>
      <c r="R13" s="22"/>
      <c r="S13" s="22"/>
      <c r="T13" s="22"/>
      <c r="U13" s="22"/>
      <c r="V13" s="22"/>
      <c r="W13" s="22">
        <v>26750509</v>
      </c>
      <c r="X13" s="22">
        <v>25716918</v>
      </c>
      <c r="Y13" s="22">
        <v>1033591</v>
      </c>
      <c r="Z13" s="23">
        <v>4.0191091327506667</v>
      </c>
      <c r="AA13" s="20">
        <v>51433844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308537124</v>
      </c>
      <c r="D26" s="20"/>
      <c r="E26" s="21">
        <v>311371320</v>
      </c>
      <c r="F26" s="22">
        <v>311371320</v>
      </c>
      <c r="G26" s="22">
        <v>129737920</v>
      </c>
      <c r="H26" s="22"/>
      <c r="I26" s="22"/>
      <c r="J26" s="22">
        <v>129737920</v>
      </c>
      <c r="K26" s="22"/>
      <c r="L26" s="22"/>
      <c r="M26" s="22">
        <v>108396210</v>
      </c>
      <c r="N26" s="22">
        <v>108396210</v>
      </c>
      <c r="O26" s="22"/>
      <c r="P26" s="22"/>
      <c r="Q26" s="22"/>
      <c r="R26" s="22"/>
      <c r="S26" s="22"/>
      <c r="T26" s="22"/>
      <c r="U26" s="22"/>
      <c r="V26" s="22"/>
      <c r="W26" s="22">
        <v>238134130</v>
      </c>
      <c r="X26" s="22">
        <v>155685660</v>
      </c>
      <c r="Y26" s="22">
        <v>82448470</v>
      </c>
      <c r="Z26" s="23">
        <v>52.958294296340455</v>
      </c>
      <c r="AA26" s="20">
        <v>311371320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552270537</v>
      </c>
      <c r="D33" s="29">
        <f t="shared" ref="D33:Y33" si="0">SUM(D6:D32)</f>
        <v>0</v>
      </c>
      <c r="E33" s="30">
        <f t="shared" si="0"/>
        <v>563654035</v>
      </c>
      <c r="F33" s="31">
        <f t="shared" si="0"/>
        <v>563654035</v>
      </c>
      <c r="G33" s="31">
        <f t="shared" si="0"/>
        <v>150862228</v>
      </c>
      <c r="H33" s="31">
        <f t="shared" si="0"/>
        <v>21026609</v>
      </c>
      <c r="I33" s="31">
        <f t="shared" si="0"/>
        <v>20962885</v>
      </c>
      <c r="J33" s="31">
        <f t="shared" si="0"/>
        <v>192851722</v>
      </c>
      <c r="K33" s="31">
        <f t="shared" si="0"/>
        <v>20967101</v>
      </c>
      <c r="L33" s="31">
        <f t="shared" si="0"/>
        <v>30043115</v>
      </c>
      <c r="M33" s="31">
        <f t="shared" si="0"/>
        <v>130389209</v>
      </c>
      <c r="N33" s="31">
        <f t="shared" si="0"/>
        <v>181399425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374251147</v>
      </c>
      <c r="X33" s="31">
        <f t="shared" si="0"/>
        <v>281827002</v>
      </c>
      <c r="Y33" s="31">
        <f t="shared" si="0"/>
        <v>92424145</v>
      </c>
      <c r="Z33" s="32">
        <f>+IF(X33&lt;&gt;0,+(Y33/X33)*100,0)</f>
        <v>32.794637967301654</v>
      </c>
      <c r="AA33" s="29">
        <f>SUM(AA6:AA32)</f>
        <v>563654035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269897318</v>
      </c>
      <c r="D35" s="20"/>
      <c r="E35" s="21">
        <v>218518229</v>
      </c>
      <c r="F35" s="22">
        <v>218518229</v>
      </c>
      <c r="G35" s="22">
        <v>23684340</v>
      </c>
      <c r="H35" s="22">
        <v>22645993</v>
      </c>
      <c r="I35" s="22">
        <v>23189540</v>
      </c>
      <c r="J35" s="22">
        <v>69519873</v>
      </c>
      <c r="K35" s="22">
        <v>19725699</v>
      </c>
      <c r="L35" s="22">
        <v>22552027</v>
      </c>
      <c r="M35" s="22">
        <v>24029622</v>
      </c>
      <c r="N35" s="22">
        <v>66307348</v>
      </c>
      <c r="O35" s="22"/>
      <c r="P35" s="22"/>
      <c r="Q35" s="22"/>
      <c r="R35" s="22"/>
      <c r="S35" s="22"/>
      <c r="T35" s="22"/>
      <c r="U35" s="22"/>
      <c r="V35" s="22"/>
      <c r="W35" s="22">
        <v>135827221</v>
      </c>
      <c r="X35" s="22">
        <v>109259418</v>
      </c>
      <c r="Y35" s="22">
        <v>26567803</v>
      </c>
      <c r="Z35" s="23">
        <v>24.316258942547179</v>
      </c>
      <c r="AA35" s="20">
        <v>218518229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3887998</v>
      </c>
      <c r="D38" s="20"/>
      <c r="E38" s="21">
        <v>4867346</v>
      </c>
      <c r="F38" s="22">
        <v>4867346</v>
      </c>
      <c r="G38" s="22">
        <v>26843</v>
      </c>
      <c r="H38" s="22">
        <v>226236</v>
      </c>
      <c r="I38" s="22">
        <v>177963</v>
      </c>
      <c r="J38" s="22">
        <v>431042</v>
      </c>
      <c r="K38" s="22">
        <v>159910</v>
      </c>
      <c r="L38" s="22">
        <v>141110</v>
      </c>
      <c r="M38" s="22">
        <v>77345</v>
      </c>
      <c r="N38" s="22">
        <v>378365</v>
      </c>
      <c r="O38" s="22"/>
      <c r="P38" s="22"/>
      <c r="Q38" s="22"/>
      <c r="R38" s="22"/>
      <c r="S38" s="22"/>
      <c r="T38" s="22"/>
      <c r="U38" s="22"/>
      <c r="V38" s="22"/>
      <c r="W38" s="22">
        <v>809407</v>
      </c>
      <c r="X38" s="22">
        <v>2433726</v>
      </c>
      <c r="Y38" s="22">
        <v>-1624319</v>
      </c>
      <c r="Z38" s="23">
        <v>-66.742065458478066</v>
      </c>
      <c r="AA38" s="20">
        <v>4867346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131798847</v>
      </c>
      <c r="F39" s="22">
        <v>131798847</v>
      </c>
      <c r="G39" s="22">
        <v>21854704</v>
      </c>
      <c r="H39" s="22"/>
      <c r="I39" s="22">
        <v>10983237</v>
      </c>
      <c r="J39" s="22">
        <v>32837941</v>
      </c>
      <c r="K39" s="22">
        <v>10983237</v>
      </c>
      <c r="L39" s="22">
        <v>10983237</v>
      </c>
      <c r="M39" s="22">
        <v>10983237</v>
      </c>
      <c r="N39" s="22">
        <v>32949711</v>
      </c>
      <c r="O39" s="22"/>
      <c r="P39" s="22"/>
      <c r="Q39" s="22"/>
      <c r="R39" s="22"/>
      <c r="S39" s="22"/>
      <c r="T39" s="22"/>
      <c r="U39" s="22"/>
      <c r="V39" s="22"/>
      <c r="W39" s="22">
        <v>65787652</v>
      </c>
      <c r="X39" s="22">
        <v>65899428</v>
      </c>
      <c r="Y39" s="22">
        <v>-111776</v>
      </c>
      <c r="Z39" s="23">
        <v>-0.16961603976289444</v>
      </c>
      <c r="AA39" s="20">
        <v>131798847</v>
      </c>
    </row>
    <row r="40" spans="1:27" x14ac:dyDescent="0.25">
      <c r="A40" s="19" t="s">
        <v>66</v>
      </c>
      <c r="B40" s="15" t="s">
        <v>32</v>
      </c>
      <c r="C40" s="20">
        <v>19264678</v>
      </c>
      <c r="D40" s="20"/>
      <c r="E40" s="21">
        <v>8465471</v>
      </c>
      <c r="F40" s="22">
        <v>8465471</v>
      </c>
      <c r="G40" s="22">
        <v>1633358</v>
      </c>
      <c r="H40" s="22"/>
      <c r="I40" s="22">
        <v>3214028</v>
      </c>
      <c r="J40" s="22">
        <v>4847386</v>
      </c>
      <c r="K40" s="22">
        <v>1633358</v>
      </c>
      <c r="L40" s="22">
        <v>1580669</v>
      </c>
      <c r="M40" s="22">
        <v>1633358</v>
      </c>
      <c r="N40" s="22">
        <v>4847385</v>
      </c>
      <c r="O40" s="22"/>
      <c r="P40" s="22"/>
      <c r="Q40" s="22"/>
      <c r="R40" s="22"/>
      <c r="S40" s="22"/>
      <c r="T40" s="22"/>
      <c r="U40" s="22"/>
      <c r="V40" s="22"/>
      <c r="W40" s="22">
        <v>9694771</v>
      </c>
      <c r="X40" s="22">
        <v>4232736</v>
      </c>
      <c r="Y40" s="22">
        <v>5462035</v>
      </c>
      <c r="Z40" s="23">
        <v>129.04265704263153</v>
      </c>
      <c r="AA40" s="20">
        <v>8465471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41734628</v>
      </c>
      <c r="D42" s="20"/>
      <c r="E42" s="21">
        <v>44064612</v>
      </c>
      <c r="F42" s="22">
        <v>44064612</v>
      </c>
      <c r="G42" s="22">
        <v>1525457</v>
      </c>
      <c r="H42" s="22">
        <v>707537</v>
      </c>
      <c r="I42" s="22">
        <v>3898216</v>
      </c>
      <c r="J42" s="22">
        <v>6131210</v>
      </c>
      <c r="K42" s="22">
        <v>7812020</v>
      </c>
      <c r="L42" s="22">
        <v>1112147</v>
      </c>
      <c r="M42" s="22">
        <v>7214800</v>
      </c>
      <c r="N42" s="22">
        <v>16138967</v>
      </c>
      <c r="O42" s="22"/>
      <c r="P42" s="22"/>
      <c r="Q42" s="22"/>
      <c r="R42" s="22"/>
      <c r="S42" s="22"/>
      <c r="T42" s="22"/>
      <c r="U42" s="22"/>
      <c r="V42" s="22"/>
      <c r="W42" s="22">
        <v>22270177</v>
      </c>
      <c r="X42" s="22">
        <v>22032366</v>
      </c>
      <c r="Y42" s="22">
        <v>237811</v>
      </c>
      <c r="Z42" s="23">
        <v>1.0793711397132746</v>
      </c>
      <c r="AA42" s="20">
        <v>44064612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13356273</v>
      </c>
      <c r="D44" s="20"/>
      <c r="E44" s="21"/>
      <c r="F44" s="22"/>
      <c r="G44" s="22">
        <v>1280249</v>
      </c>
      <c r="H44" s="22">
        <v>195953824</v>
      </c>
      <c r="I44" s="22">
        <v>227918</v>
      </c>
      <c r="J44" s="22">
        <v>197461991</v>
      </c>
      <c r="K44" s="22">
        <v>173602</v>
      </c>
      <c r="L44" s="22">
        <v>263018</v>
      </c>
      <c r="M44" s="22">
        <v>320130</v>
      </c>
      <c r="N44" s="22">
        <v>756750</v>
      </c>
      <c r="O44" s="22"/>
      <c r="P44" s="22"/>
      <c r="Q44" s="22"/>
      <c r="R44" s="22"/>
      <c r="S44" s="22"/>
      <c r="T44" s="22"/>
      <c r="U44" s="22"/>
      <c r="V44" s="22"/>
      <c r="W44" s="22">
        <v>198218741</v>
      </c>
      <c r="X44" s="22"/>
      <c r="Y44" s="22">
        <v>198218741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2953445</v>
      </c>
      <c r="D45" s="20"/>
      <c r="E45" s="21">
        <v>8772449</v>
      </c>
      <c r="F45" s="22">
        <v>8772449</v>
      </c>
      <c r="G45" s="22">
        <v>216435</v>
      </c>
      <c r="H45" s="22">
        <v>192449</v>
      </c>
      <c r="I45" s="22">
        <v>232863</v>
      </c>
      <c r="J45" s="22">
        <v>641747</v>
      </c>
      <c r="K45" s="22">
        <v>139739</v>
      </c>
      <c r="L45" s="22">
        <v>190544</v>
      </c>
      <c r="M45" s="22">
        <v>425195</v>
      </c>
      <c r="N45" s="22">
        <v>755478</v>
      </c>
      <c r="O45" s="22"/>
      <c r="P45" s="22"/>
      <c r="Q45" s="22"/>
      <c r="R45" s="22"/>
      <c r="S45" s="22"/>
      <c r="T45" s="22"/>
      <c r="U45" s="22"/>
      <c r="V45" s="22"/>
      <c r="W45" s="22">
        <v>1397225</v>
      </c>
      <c r="X45" s="22">
        <v>4386348</v>
      </c>
      <c r="Y45" s="22">
        <v>-2989123</v>
      </c>
      <c r="Z45" s="23">
        <v>-68.146052251212168</v>
      </c>
      <c r="AA45" s="20">
        <v>8772449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351094340</v>
      </c>
      <c r="D48" s="29">
        <f t="shared" ref="D48:Y48" si="1">SUM(D35:D47)</f>
        <v>0</v>
      </c>
      <c r="E48" s="30">
        <f t="shared" si="1"/>
        <v>416486954</v>
      </c>
      <c r="F48" s="31">
        <f t="shared" si="1"/>
        <v>416486954</v>
      </c>
      <c r="G48" s="31">
        <f t="shared" si="1"/>
        <v>50221386</v>
      </c>
      <c r="H48" s="31">
        <f t="shared" si="1"/>
        <v>219726039</v>
      </c>
      <c r="I48" s="31">
        <f t="shared" si="1"/>
        <v>41923765</v>
      </c>
      <c r="J48" s="31">
        <f t="shared" si="1"/>
        <v>311871190</v>
      </c>
      <c r="K48" s="31">
        <f t="shared" si="1"/>
        <v>40627565</v>
      </c>
      <c r="L48" s="31">
        <f t="shared" si="1"/>
        <v>36822752</v>
      </c>
      <c r="M48" s="31">
        <f t="shared" si="1"/>
        <v>44683687</v>
      </c>
      <c r="N48" s="31">
        <f t="shared" si="1"/>
        <v>122134004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434005194</v>
      </c>
      <c r="X48" s="31">
        <f t="shared" si="1"/>
        <v>208244022</v>
      </c>
      <c r="Y48" s="31">
        <f t="shared" si="1"/>
        <v>225761172</v>
      </c>
      <c r="Z48" s="32">
        <f>+IF(X48&lt;&gt;0,+(Y48/X48)*100,0)</f>
        <v>108.41183810789057</v>
      </c>
      <c r="AA48" s="29">
        <f>SUM(AA35:AA47)</f>
        <v>416486954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201176197</v>
      </c>
      <c r="D49" s="39">
        <f t="shared" si="2"/>
        <v>0</v>
      </c>
      <c r="E49" s="40">
        <f t="shared" si="2"/>
        <v>147167081</v>
      </c>
      <c r="F49" s="41">
        <f t="shared" si="2"/>
        <v>147167081</v>
      </c>
      <c r="G49" s="41">
        <f t="shared" si="2"/>
        <v>100640842</v>
      </c>
      <c r="H49" s="41">
        <f t="shared" si="2"/>
        <v>-198699430</v>
      </c>
      <c r="I49" s="41">
        <f t="shared" si="2"/>
        <v>-20960880</v>
      </c>
      <c r="J49" s="41">
        <f t="shared" si="2"/>
        <v>-119019468</v>
      </c>
      <c r="K49" s="41">
        <f t="shared" si="2"/>
        <v>-19660464</v>
      </c>
      <c r="L49" s="41">
        <f t="shared" si="2"/>
        <v>-6779637</v>
      </c>
      <c r="M49" s="41">
        <f t="shared" si="2"/>
        <v>85705522</v>
      </c>
      <c r="N49" s="41">
        <f t="shared" si="2"/>
        <v>59265421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-59754047</v>
      </c>
      <c r="X49" s="41">
        <f t="shared" si="2"/>
        <v>73582980</v>
      </c>
      <c r="Y49" s="41">
        <f t="shared" si="2"/>
        <v>-133337027</v>
      </c>
      <c r="Z49" s="42">
        <f>+IF(X49&lt;&gt;0,+(Y49/X49)*100,0)</f>
        <v>-181.20634282547405</v>
      </c>
      <c r="AA49" s="39">
        <f>+AA33-AA48</f>
        <v>147167081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201176197</v>
      </c>
      <c r="D52" s="48">
        <f t="shared" si="3"/>
        <v>0</v>
      </c>
      <c r="E52" s="49">
        <f t="shared" si="3"/>
        <v>147167081</v>
      </c>
      <c r="F52" s="50">
        <f t="shared" si="3"/>
        <v>147167081</v>
      </c>
      <c r="G52" s="50">
        <f t="shared" si="3"/>
        <v>100640842</v>
      </c>
      <c r="H52" s="50">
        <f t="shared" si="3"/>
        <v>-198699430</v>
      </c>
      <c r="I52" s="50">
        <f t="shared" si="3"/>
        <v>-20960880</v>
      </c>
      <c r="J52" s="50">
        <f t="shared" si="3"/>
        <v>-119019468</v>
      </c>
      <c r="K52" s="50">
        <f t="shared" si="3"/>
        <v>-19660464</v>
      </c>
      <c r="L52" s="50">
        <f t="shared" si="3"/>
        <v>-6779637</v>
      </c>
      <c r="M52" s="50">
        <f t="shared" si="3"/>
        <v>85705522</v>
      </c>
      <c r="N52" s="50">
        <f t="shared" si="3"/>
        <v>59265421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-59754047</v>
      </c>
      <c r="X52" s="50">
        <f t="shared" si="3"/>
        <v>73582980</v>
      </c>
      <c r="Y52" s="50">
        <f t="shared" si="3"/>
        <v>-133337027</v>
      </c>
      <c r="Z52" s="51">
        <f>+IF(X52&lt;&gt;0,+(Y52/X52)*100,0)</f>
        <v>-181.20634282547405</v>
      </c>
      <c r="AA52" s="48">
        <f>SUM(AA49:AA51)</f>
        <v>147167081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201176197</v>
      </c>
      <c r="D54" s="54">
        <f>+D52-D53</f>
        <v>0</v>
      </c>
      <c r="E54" s="55">
        <f t="shared" si="4"/>
        <v>147167081</v>
      </c>
      <c r="F54" s="56">
        <f t="shared" si="4"/>
        <v>147167081</v>
      </c>
      <c r="G54" s="56">
        <f t="shared" si="4"/>
        <v>100640842</v>
      </c>
      <c r="H54" s="56">
        <f t="shared" si="4"/>
        <v>-198699430</v>
      </c>
      <c r="I54" s="56">
        <f t="shared" si="4"/>
        <v>-20960880</v>
      </c>
      <c r="J54" s="56">
        <f t="shared" si="4"/>
        <v>-119019468</v>
      </c>
      <c r="K54" s="56">
        <f t="shared" si="4"/>
        <v>-19660464</v>
      </c>
      <c r="L54" s="56">
        <f t="shared" si="4"/>
        <v>-6779637</v>
      </c>
      <c r="M54" s="56">
        <f t="shared" si="4"/>
        <v>85705522</v>
      </c>
      <c r="N54" s="56">
        <f t="shared" si="4"/>
        <v>59265421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-59754047</v>
      </c>
      <c r="X54" s="56">
        <f t="shared" si="4"/>
        <v>73582980</v>
      </c>
      <c r="Y54" s="56">
        <f t="shared" si="4"/>
        <v>-133337027</v>
      </c>
      <c r="Z54" s="57">
        <f>+IF(X54&lt;&gt;0,+(Y54/X54)*100,0)</f>
        <v>-181.20634282547405</v>
      </c>
      <c r="AA54" s="54">
        <f>+AA52-AA53</f>
        <v>147167081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201176197</v>
      </c>
      <c r="D57" s="48">
        <f>SUM(D54:D56)</f>
        <v>0</v>
      </c>
      <c r="E57" s="49">
        <f t="shared" si="5"/>
        <v>147167081</v>
      </c>
      <c r="F57" s="50">
        <f t="shared" si="5"/>
        <v>147167081</v>
      </c>
      <c r="G57" s="50">
        <f t="shared" si="5"/>
        <v>100640842</v>
      </c>
      <c r="H57" s="50">
        <f t="shared" si="5"/>
        <v>-198699430</v>
      </c>
      <c r="I57" s="50">
        <f t="shared" si="5"/>
        <v>-20960880</v>
      </c>
      <c r="J57" s="50">
        <f t="shared" si="5"/>
        <v>-119019468</v>
      </c>
      <c r="K57" s="50">
        <f t="shared" si="5"/>
        <v>-19660464</v>
      </c>
      <c r="L57" s="50">
        <f t="shared" si="5"/>
        <v>-6779637</v>
      </c>
      <c r="M57" s="50">
        <f t="shared" si="5"/>
        <v>85705522</v>
      </c>
      <c r="N57" s="50">
        <f t="shared" si="5"/>
        <v>59265421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-59754047</v>
      </c>
      <c r="X57" s="50">
        <f t="shared" si="5"/>
        <v>73582980</v>
      </c>
      <c r="Y57" s="50">
        <f t="shared" si="5"/>
        <v>-133337027</v>
      </c>
      <c r="Z57" s="51">
        <f>+IF(X57&lt;&gt;0,+(Y57/X57)*100,0)</f>
        <v>-181.20634282547405</v>
      </c>
      <c r="AA57" s="48">
        <f>SUM(AA54:AA56)</f>
        <v>147167081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201176197</v>
      </c>
      <c r="D60" s="65">
        <f>SUM(D57:D59)</f>
        <v>0</v>
      </c>
      <c r="E60" s="66">
        <f t="shared" si="6"/>
        <v>147167081</v>
      </c>
      <c r="F60" s="67">
        <f t="shared" si="6"/>
        <v>147167081</v>
      </c>
      <c r="G60" s="67">
        <f t="shared" si="6"/>
        <v>100640842</v>
      </c>
      <c r="H60" s="67">
        <f t="shared" si="6"/>
        <v>-198699430</v>
      </c>
      <c r="I60" s="67">
        <f t="shared" si="6"/>
        <v>-20960880</v>
      </c>
      <c r="J60" s="67">
        <f t="shared" si="6"/>
        <v>-119019468</v>
      </c>
      <c r="K60" s="67">
        <f t="shared" si="6"/>
        <v>-19660464</v>
      </c>
      <c r="L60" s="67">
        <f t="shared" si="6"/>
        <v>-6779637</v>
      </c>
      <c r="M60" s="67">
        <f t="shared" si="6"/>
        <v>85705522</v>
      </c>
      <c r="N60" s="67">
        <f t="shared" si="6"/>
        <v>59265421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-59754047</v>
      </c>
      <c r="X60" s="67">
        <f t="shared" si="6"/>
        <v>73582980</v>
      </c>
      <c r="Y60" s="67">
        <f t="shared" si="6"/>
        <v>-133337027</v>
      </c>
      <c r="Z60" s="68">
        <f>+IF(X60&lt;&gt;0,+(Y60/X60)*100,0)</f>
        <v>-181.20634282547405</v>
      </c>
      <c r="AA60" s="65">
        <f>SUM(AA57:AA59)</f>
        <v>147167081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14711143</v>
      </c>
      <c r="F9" s="22">
        <v>14711143</v>
      </c>
      <c r="G9" s="22">
        <v>1303369</v>
      </c>
      <c r="H9" s="22">
        <v>1308259</v>
      </c>
      <c r="I9" s="22">
        <v>1302017</v>
      </c>
      <c r="J9" s="22">
        <v>3913645</v>
      </c>
      <c r="K9" s="22">
        <v>1310313</v>
      </c>
      <c r="L9" s="22">
        <v>1309037</v>
      </c>
      <c r="M9" s="22">
        <v>1309157</v>
      </c>
      <c r="N9" s="22">
        <v>3928507</v>
      </c>
      <c r="O9" s="22"/>
      <c r="P9" s="22"/>
      <c r="Q9" s="22"/>
      <c r="R9" s="22"/>
      <c r="S9" s="22"/>
      <c r="T9" s="22"/>
      <c r="U9" s="22"/>
      <c r="V9" s="22"/>
      <c r="W9" s="22">
        <v>7842152</v>
      </c>
      <c r="X9" s="22">
        <v>7355574</v>
      </c>
      <c r="Y9" s="22">
        <v>486578</v>
      </c>
      <c r="Z9" s="23">
        <v>6.6150921736359392</v>
      </c>
      <c r="AA9" s="20">
        <v>14711143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4020441</v>
      </c>
      <c r="F13" s="22">
        <v>4020441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2010222</v>
      </c>
      <c r="Y13" s="22">
        <v>-2010222</v>
      </c>
      <c r="Z13" s="23">
        <v>-100</v>
      </c>
      <c r="AA13" s="20">
        <v>4020441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10753744</v>
      </c>
      <c r="F26" s="22">
        <v>10753744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5376870</v>
      </c>
      <c r="Y26" s="22">
        <v>-5376870</v>
      </c>
      <c r="Z26" s="23">
        <v>-100</v>
      </c>
      <c r="AA26" s="20">
        <v>10753744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29485328</v>
      </c>
      <c r="F33" s="31">
        <f t="shared" si="0"/>
        <v>29485328</v>
      </c>
      <c r="G33" s="31">
        <f t="shared" si="0"/>
        <v>1303369</v>
      </c>
      <c r="H33" s="31">
        <f t="shared" si="0"/>
        <v>1308259</v>
      </c>
      <c r="I33" s="31">
        <f t="shared" si="0"/>
        <v>1302017</v>
      </c>
      <c r="J33" s="31">
        <f t="shared" si="0"/>
        <v>3913645</v>
      </c>
      <c r="K33" s="31">
        <f t="shared" si="0"/>
        <v>1310313</v>
      </c>
      <c r="L33" s="31">
        <f t="shared" si="0"/>
        <v>1309037</v>
      </c>
      <c r="M33" s="31">
        <f t="shared" si="0"/>
        <v>1309157</v>
      </c>
      <c r="N33" s="31">
        <f t="shared" si="0"/>
        <v>3928507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7842152</v>
      </c>
      <c r="X33" s="31">
        <f t="shared" si="0"/>
        <v>14742666</v>
      </c>
      <c r="Y33" s="31">
        <f t="shared" si="0"/>
        <v>-6900514</v>
      </c>
      <c r="Z33" s="32">
        <f>+IF(X33&lt;&gt;0,+(Y33/X33)*100,0)</f>
        <v>-46.806418866167085</v>
      </c>
      <c r="AA33" s="29">
        <f>SUM(AA6:AA32)</f>
        <v>29485328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-572227</v>
      </c>
      <c r="D38" s="20"/>
      <c r="E38" s="21">
        <v>313200</v>
      </c>
      <c r="F38" s="22">
        <v>313200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156600</v>
      </c>
      <c r="Y38" s="22">
        <v>-156600</v>
      </c>
      <c r="Z38" s="23">
        <v>-100</v>
      </c>
      <c r="AA38" s="20">
        <v>313200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9333821</v>
      </c>
      <c r="F39" s="22">
        <v>9333821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4666908</v>
      </c>
      <c r="Y39" s="22">
        <v>-4666908</v>
      </c>
      <c r="Z39" s="23">
        <v>-100</v>
      </c>
      <c r="AA39" s="20">
        <v>9333821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25000</v>
      </c>
      <c r="F45" s="22">
        <v>25000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12498</v>
      </c>
      <c r="Y45" s="22">
        <v>-12498</v>
      </c>
      <c r="Z45" s="23">
        <v>-100</v>
      </c>
      <c r="AA45" s="20">
        <v>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-572227</v>
      </c>
      <c r="D48" s="29">
        <f t="shared" ref="D48:Y48" si="1">SUM(D35:D47)</f>
        <v>0</v>
      </c>
      <c r="E48" s="30">
        <f t="shared" si="1"/>
        <v>9672021</v>
      </c>
      <c r="F48" s="31">
        <f t="shared" si="1"/>
        <v>9672021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4836006</v>
      </c>
      <c r="Y48" s="31">
        <f t="shared" si="1"/>
        <v>-4836006</v>
      </c>
      <c r="Z48" s="32">
        <f>+IF(X48&lt;&gt;0,+(Y48/X48)*100,0)</f>
        <v>-100</v>
      </c>
      <c r="AA48" s="29">
        <f>SUM(AA35:AA47)</f>
        <v>9672021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572227</v>
      </c>
      <c r="D49" s="39">
        <f t="shared" si="2"/>
        <v>0</v>
      </c>
      <c r="E49" s="40">
        <f t="shared" si="2"/>
        <v>19813307</v>
      </c>
      <c r="F49" s="41">
        <f t="shared" si="2"/>
        <v>19813307</v>
      </c>
      <c r="G49" s="41">
        <f t="shared" si="2"/>
        <v>1303369</v>
      </c>
      <c r="H49" s="41">
        <f t="shared" si="2"/>
        <v>1308259</v>
      </c>
      <c r="I49" s="41">
        <f t="shared" si="2"/>
        <v>1302017</v>
      </c>
      <c r="J49" s="41">
        <f t="shared" si="2"/>
        <v>3913645</v>
      </c>
      <c r="K49" s="41">
        <f t="shared" si="2"/>
        <v>1310313</v>
      </c>
      <c r="L49" s="41">
        <f t="shared" si="2"/>
        <v>1309037</v>
      </c>
      <c r="M49" s="41">
        <f t="shared" si="2"/>
        <v>1309157</v>
      </c>
      <c r="N49" s="41">
        <f t="shared" si="2"/>
        <v>3928507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7842152</v>
      </c>
      <c r="X49" s="41">
        <f t="shared" si="2"/>
        <v>9906660</v>
      </c>
      <c r="Y49" s="41">
        <f t="shared" si="2"/>
        <v>-2064508</v>
      </c>
      <c r="Z49" s="42">
        <f>+IF(X49&lt;&gt;0,+(Y49/X49)*100,0)</f>
        <v>-20.839596796498515</v>
      </c>
      <c r="AA49" s="39">
        <f>+AA33-AA48</f>
        <v>19813307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572227</v>
      </c>
      <c r="D52" s="48">
        <f t="shared" si="3"/>
        <v>0</v>
      </c>
      <c r="E52" s="49">
        <f t="shared" si="3"/>
        <v>19813307</v>
      </c>
      <c r="F52" s="50">
        <f t="shared" si="3"/>
        <v>19813307</v>
      </c>
      <c r="G52" s="50">
        <f t="shared" si="3"/>
        <v>1303369</v>
      </c>
      <c r="H52" s="50">
        <f t="shared" si="3"/>
        <v>1308259</v>
      </c>
      <c r="I52" s="50">
        <f t="shared" si="3"/>
        <v>1302017</v>
      </c>
      <c r="J52" s="50">
        <f t="shared" si="3"/>
        <v>3913645</v>
      </c>
      <c r="K52" s="50">
        <f t="shared" si="3"/>
        <v>1310313</v>
      </c>
      <c r="L52" s="50">
        <f t="shared" si="3"/>
        <v>1309037</v>
      </c>
      <c r="M52" s="50">
        <f t="shared" si="3"/>
        <v>1309157</v>
      </c>
      <c r="N52" s="50">
        <f t="shared" si="3"/>
        <v>3928507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7842152</v>
      </c>
      <c r="X52" s="50">
        <f t="shared" si="3"/>
        <v>9906660</v>
      </c>
      <c r="Y52" s="50">
        <f t="shared" si="3"/>
        <v>-2064508</v>
      </c>
      <c r="Z52" s="51">
        <f>+IF(X52&lt;&gt;0,+(Y52/X52)*100,0)</f>
        <v>-20.839596796498515</v>
      </c>
      <c r="AA52" s="48">
        <f>SUM(AA49:AA51)</f>
        <v>19813307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572227</v>
      </c>
      <c r="D54" s="54">
        <f>+D52-D53</f>
        <v>0</v>
      </c>
      <c r="E54" s="55">
        <f t="shared" si="4"/>
        <v>19813307</v>
      </c>
      <c r="F54" s="56">
        <f t="shared" si="4"/>
        <v>19813307</v>
      </c>
      <c r="G54" s="56">
        <f t="shared" si="4"/>
        <v>1303369</v>
      </c>
      <c r="H54" s="56">
        <f t="shared" si="4"/>
        <v>1308259</v>
      </c>
      <c r="I54" s="56">
        <f t="shared" si="4"/>
        <v>1302017</v>
      </c>
      <c r="J54" s="56">
        <f t="shared" si="4"/>
        <v>3913645</v>
      </c>
      <c r="K54" s="56">
        <f t="shared" si="4"/>
        <v>1310313</v>
      </c>
      <c r="L54" s="56">
        <f t="shared" si="4"/>
        <v>1309037</v>
      </c>
      <c r="M54" s="56">
        <f t="shared" si="4"/>
        <v>1309157</v>
      </c>
      <c r="N54" s="56">
        <f t="shared" si="4"/>
        <v>3928507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7842152</v>
      </c>
      <c r="X54" s="56">
        <f t="shared" si="4"/>
        <v>9906660</v>
      </c>
      <c r="Y54" s="56">
        <f t="shared" si="4"/>
        <v>-2064508</v>
      </c>
      <c r="Z54" s="57">
        <f>+IF(X54&lt;&gt;0,+(Y54/X54)*100,0)</f>
        <v>-20.839596796498515</v>
      </c>
      <c r="AA54" s="54">
        <f>+AA52-AA53</f>
        <v>19813307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572227</v>
      </c>
      <c r="D57" s="48">
        <f>SUM(D54:D56)</f>
        <v>0</v>
      </c>
      <c r="E57" s="49">
        <f t="shared" si="5"/>
        <v>19813307</v>
      </c>
      <c r="F57" s="50">
        <f t="shared" si="5"/>
        <v>19813307</v>
      </c>
      <c r="G57" s="50">
        <f t="shared" si="5"/>
        <v>1303369</v>
      </c>
      <c r="H57" s="50">
        <f t="shared" si="5"/>
        <v>1308259</v>
      </c>
      <c r="I57" s="50">
        <f t="shared" si="5"/>
        <v>1302017</v>
      </c>
      <c r="J57" s="50">
        <f t="shared" si="5"/>
        <v>3913645</v>
      </c>
      <c r="K57" s="50">
        <f t="shared" si="5"/>
        <v>1310313</v>
      </c>
      <c r="L57" s="50">
        <f t="shared" si="5"/>
        <v>1309037</v>
      </c>
      <c r="M57" s="50">
        <f t="shared" si="5"/>
        <v>1309157</v>
      </c>
      <c r="N57" s="50">
        <f t="shared" si="5"/>
        <v>3928507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7842152</v>
      </c>
      <c r="X57" s="50">
        <f t="shared" si="5"/>
        <v>9906660</v>
      </c>
      <c r="Y57" s="50">
        <f t="shared" si="5"/>
        <v>-2064508</v>
      </c>
      <c r="Z57" s="51">
        <f>+IF(X57&lt;&gt;0,+(Y57/X57)*100,0)</f>
        <v>-20.839596796498515</v>
      </c>
      <c r="AA57" s="48">
        <f>SUM(AA54:AA56)</f>
        <v>19813307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572227</v>
      </c>
      <c r="D60" s="65">
        <f>SUM(D57:D59)</f>
        <v>0</v>
      </c>
      <c r="E60" s="66">
        <f t="shared" si="6"/>
        <v>19813307</v>
      </c>
      <c r="F60" s="67">
        <f t="shared" si="6"/>
        <v>19813307</v>
      </c>
      <c r="G60" s="67">
        <f t="shared" si="6"/>
        <v>1303369</v>
      </c>
      <c r="H60" s="67">
        <f t="shared" si="6"/>
        <v>1308259</v>
      </c>
      <c r="I60" s="67">
        <f t="shared" si="6"/>
        <v>1302017</v>
      </c>
      <c r="J60" s="67">
        <f t="shared" si="6"/>
        <v>3913645</v>
      </c>
      <c r="K60" s="67">
        <f t="shared" si="6"/>
        <v>1310313</v>
      </c>
      <c r="L60" s="67">
        <f t="shared" si="6"/>
        <v>1309037</v>
      </c>
      <c r="M60" s="67">
        <f t="shared" si="6"/>
        <v>1309157</v>
      </c>
      <c r="N60" s="67">
        <f t="shared" si="6"/>
        <v>3928507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7842152</v>
      </c>
      <c r="X60" s="67">
        <f t="shared" si="6"/>
        <v>9906660</v>
      </c>
      <c r="Y60" s="67">
        <f t="shared" si="6"/>
        <v>-2064508</v>
      </c>
      <c r="Z60" s="68">
        <f>+IF(X60&lt;&gt;0,+(Y60/X60)*100,0)</f>
        <v>-20.839596796498515</v>
      </c>
      <c r="AA60" s="65">
        <f>SUM(AA57:AA59)</f>
        <v>19813307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16519607</v>
      </c>
      <c r="D9" s="20"/>
      <c r="E9" s="21">
        <v>19552617</v>
      </c>
      <c r="F9" s="22">
        <v>19552617</v>
      </c>
      <c r="G9" s="22">
        <v>1332090</v>
      </c>
      <c r="H9" s="22">
        <v>1325667</v>
      </c>
      <c r="I9" s="22">
        <v>1350543</v>
      </c>
      <c r="J9" s="22">
        <v>4008300</v>
      </c>
      <c r="K9" s="22">
        <v>1337765</v>
      </c>
      <c r="L9" s="22">
        <v>1337816</v>
      </c>
      <c r="M9" s="22">
        <v>1340978</v>
      </c>
      <c r="N9" s="22">
        <v>4016559</v>
      </c>
      <c r="O9" s="22"/>
      <c r="P9" s="22"/>
      <c r="Q9" s="22"/>
      <c r="R9" s="22"/>
      <c r="S9" s="22"/>
      <c r="T9" s="22"/>
      <c r="U9" s="22"/>
      <c r="V9" s="22"/>
      <c r="W9" s="22">
        <v>8024859</v>
      </c>
      <c r="X9" s="22">
        <v>9776310</v>
      </c>
      <c r="Y9" s="22">
        <v>-1751451</v>
      </c>
      <c r="Z9" s="23">
        <v>-17.915256369734593</v>
      </c>
      <c r="AA9" s="20">
        <v>19552617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527542</v>
      </c>
      <c r="I13" s="22">
        <v>539940</v>
      </c>
      <c r="J13" s="22">
        <v>1067482</v>
      </c>
      <c r="K13" s="22">
        <v>554237</v>
      </c>
      <c r="L13" s="22">
        <v>569397</v>
      </c>
      <c r="M13" s="22">
        <v>583257</v>
      </c>
      <c r="N13" s="22">
        <v>1706891</v>
      </c>
      <c r="O13" s="22"/>
      <c r="P13" s="22"/>
      <c r="Q13" s="22"/>
      <c r="R13" s="22"/>
      <c r="S13" s="22"/>
      <c r="T13" s="22"/>
      <c r="U13" s="22"/>
      <c r="V13" s="22"/>
      <c r="W13" s="22">
        <v>2774373</v>
      </c>
      <c r="X13" s="22"/>
      <c r="Y13" s="22">
        <v>2774373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16519607</v>
      </c>
      <c r="D33" s="29">
        <f t="shared" ref="D33:Y33" si="0">SUM(D6:D32)</f>
        <v>0</v>
      </c>
      <c r="E33" s="30">
        <f t="shared" si="0"/>
        <v>19552617</v>
      </c>
      <c r="F33" s="31">
        <f t="shared" si="0"/>
        <v>19552617</v>
      </c>
      <c r="G33" s="31">
        <f t="shared" si="0"/>
        <v>1332090</v>
      </c>
      <c r="H33" s="31">
        <f t="shared" si="0"/>
        <v>1853209</v>
      </c>
      <c r="I33" s="31">
        <f t="shared" si="0"/>
        <v>1890483</v>
      </c>
      <c r="J33" s="31">
        <f t="shared" si="0"/>
        <v>5075782</v>
      </c>
      <c r="K33" s="31">
        <f t="shared" si="0"/>
        <v>1892002</v>
      </c>
      <c r="L33" s="31">
        <f t="shared" si="0"/>
        <v>1907213</v>
      </c>
      <c r="M33" s="31">
        <f t="shared" si="0"/>
        <v>1924235</v>
      </c>
      <c r="N33" s="31">
        <f t="shared" si="0"/>
        <v>5723450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10799232</v>
      </c>
      <c r="X33" s="31">
        <f t="shared" si="0"/>
        <v>9776310</v>
      </c>
      <c r="Y33" s="31">
        <f t="shared" si="0"/>
        <v>1022922</v>
      </c>
      <c r="Z33" s="32">
        <f>+IF(X33&lt;&gt;0,+(Y33/X33)*100,0)</f>
        <v>10.463272952678466</v>
      </c>
      <c r="AA33" s="29">
        <f>SUM(AA6:AA32)</f>
        <v>19552617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62831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13772984</v>
      </c>
      <c r="F39" s="22">
        <v>13772984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6886494</v>
      </c>
      <c r="Y39" s="22">
        <v>-6886494</v>
      </c>
      <c r="Z39" s="23">
        <v>-100</v>
      </c>
      <c r="AA39" s="20">
        <v>13772984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900000</v>
      </c>
      <c r="F45" s="22">
        <v>900000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450000</v>
      </c>
      <c r="Y45" s="22">
        <v>-450000</v>
      </c>
      <c r="Z45" s="23">
        <v>-100</v>
      </c>
      <c r="AA45" s="20">
        <v>900000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62831</v>
      </c>
      <c r="D48" s="29">
        <f t="shared" ref="D48:Y48" si="1">SUM(D35:D47)</f>
        <v>0</v>
      </c>
      <c r="E48" s="30">
        <f t="shared" si="1"/>
        <v>14672984</v>
      </c>
      <c r="F48" s="31">
        <f t="shared" si="1"/>
        <v>14672984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7336494</v>
      </c>
      <c r="Y48" s="31">
        <f t="shared" si="1"/>
        <v>-7336494</v>
      </c>
      <c r="Z48" s="32">
        <f>+IF(X48&lt;&gt;0,+(Y48/X48)*100,0)</f>
        <v>-100</v>
      </c>
      <c r="AA48" s="29">
        <f>SUM(AA35:AA47)</f>
        <v>14672984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16456776</v>
      </c>
      <c r="D49" s="39">
        <f t="shared" si="2"/>
        <v>0</v>
      </c>
      <c r="E49" s="40">
        <f t="shared" si="2"/>
        <v>4879633</v>
      </c>
      <c r="F49" s="41">
        <f t="shared" si="2"/>
        <v>4879633</v>
      </c>
      <c r="G49" s="41">
        <f t="shared" si="2"/>
        <v>1332090</v>
      </c>
      <c r="H49" s="41">
        <f t="shared" si="2"/>
        <v>1853209</v>
      </c>
      <c r="I49" s="41">
        <f t="shared" si="2"/>
        <v>1890483</v>
      </c>
      <c r="J49" s="41">
        <f t="shared" si="2"/>
        <v>5075782</v>
      </c>
      <c r="K49" s="41">
        <f t="shared" si="2"/>
        <v>1892002</v>
      </c>
      <c r="L49" s="41">
        <f t="shared" si="2"/>
        <v>1907213</v>
      </c>
      <c r="M49" s="41">
        <f t="shared" si="2"/>
        <v>1924235</v>
      </c>
      <c r="N49" s="41">
        <f t="shared" si="2"/>
        <v>5723450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10799232</v>
      </c>
      <c r="X49" s="41">
        <f t="shared" si="2"/>
        <v>2439816</v>
      </c>
      <c r="Y49" s="41">
        <f t="shared" si="2"/>
        <v>8359416</v>
      </c>
      <c r="Z49" s="42">
        <f>+IF(X49&lt;&gt;0,+(Y49/X49)*100,0)</f>
        <v>342.62485367749042</v>
      </c>
      <c r="AA49" s="39">
        <f>+AA33-AA48</f>
        <v>4879633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31706250</v>
      </c>
      <c r="F50" s="22">
        <v>31706250</v>
      </c>
      <c r="G50" s="22"/>
      <c r="H50" s="22">
        <v>2565374</v>
      </c>
      <c r="I50" s="22">
        <v>1364942</v>
      </c>
      <c r="J50" s="22">
        <v>3930316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3930316</v>
      </c>
      <c r="X50" s="22">
        <v>15853128</v>
      </c>
      <c r="Y50" s="22">
        <v>-11922812</v>
      </c>
      <c r="Z50" s="23">
        <v>-75.207946343459781</v>
      </c>
      <c r="AA50" s="20">
        <v>31706250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16456776</v>
      </c>
      <c r="D52" s="48">
        <f t="shared" si="3"/>
        <v>0</v>
      </c>
      <c r="E52" s="49">
        <f t="shared" si="3"/>
        <v>36585883</v>
      </c>
      <c r="F52" s="50">
        <f t="shared" si="3"/>
        <v>36585883</v>
      </c>
      <c r="G52" s="50">
        <f t="shared" si="3"/>
        <v>1332090</v>
      </c>
      <c r="H52" s="50">
        <f t="shared" si="3"/>
        <v>4418583</v>
      </c>
      <c r="I52" s="50">
        <f t="shared" si="3"/>
        <v>3255425</v>
      </c>
      <c r="J52" s="50">
        <f t="shared" si="3"/>
        <v>9006098</v>
      </c>
      <c r="K52" s="50">
        <f t="shared" si="3"/>
        <v>1892002</v>
      </c>
      <c r="L52" s="50">
        <f t="shared" si="3"/>
        <v>1907213</v>
      </c>
      <c r="M52" s="50">
        <f t="shared" si="3"/>
        <v>1924235</v>
      </c>
      <c r="N52" s="50">
        <f t="shared" si="3"/>
        <v>5723450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14729548</v>
      </c>
      <c r="X52" s="50">
        <f t="shared" si="3"/>
        <v>18292944</v>
      </c>
      <c r="Y52" s="50">
        <f t="shared" si="3"/>
        <v>-3563396</v>
      </c>
      <c r="Z52" s="51">
        <f>+IF(X52&lt;&gt;0,+(Y52/X52)*100,0)</f>
        <v>-19.47962012019498</v>
      </c>
      <c r="AA52" s="48">
        <f>SUM(AA49:AA51)</f>
        <v>36585883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16456776</v>
      </c>
      <c r="D54" s="54">
        <f>+D52-D53</f>
        <v>0</v>
      </c>
      <c r="E54" s="55">
        <f t="shared" si="4"/>
        <v>36585883</v>
      </c>
      <c r="F54" s="56">
        <f t="shared" si="4"/>
        <v>36585883</v>
      </c>
      <c r="G54" s="56">
        <f t="shared" si="4"/>
        <v>1332090</v>
      </c>
      <c r="H54" s="56">
        <f t="shared" si="4"/>
        <v>4418583</v>
      </c>
      <c r="I54" s="56">
        <f t="shared" si="4"/>
        <v>3255425</v>
      </c>
      <c r="J54" s="56">
        <f t="shared" si="4"/>
        <v>9006098</v>
      </c>
      <c r="K54" s="56">
        <f t="shared" si="4"/>
        <v>1892002</v>
      </c>
      <c r="L54" s="56">
        <f t="shared" si="4"/>
        <v>1907213</v>
      </c>
      <c r="M54" s="56">
        <f t="shared" si="4"/>
        <v>1924235</v>
      </c>
      <c r="N54" s="56">
        <f t="shared" si="4"/>
        <v>5723450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14729548</v>
      </c>
      <c r="X54" s="56">
        <f t="shared" si="4"/>
        <v>18292944</v>
      </c>
      <c r="Y54" s="56">
        <f t="shared" si="4"/>
        <v>-3563396</v>
      </c>
      <c r="Z54" s="57">
        <f>+IF(X54&lt;&gt;0,+(Y54/X54)*100,0)</f>
        <v>-19.47962012019498</v>
      </c>
      <c r="AA54" s="54">
        <f>+AA52-AA53</f>
        <v>36585883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16456776</v>
      </c>
      <c r="D57" s="48">
        <f>SUM(D54:D56)</f>
        <v>0</v>
      </c>
      <c r="E57" s="49">
        <f t="shared" si="5"/>
        <v>36585883</v>
      </c>
      <c r="F57" s="50">
        <f t="shared" si="5"/>
        <v>36585883</v>
      </c>
      <c r="G57" s="50">
        <f t="shared" si="5"/>
        <v>1332090</v>
      </c>
      <c r="H57" s="50">
        <f t="shared" si="5"/>
        <v>4418583</v>
      </c>
      <c r="I57" s="50">
        <f t="shared" si="5"/>
        <v>3255425</v>
      </c>
      <c r="J57" s="50">
        <f t="shared" si="5"/>
        <v>9006098</v>
      </c>
      <c r="K57" s="50">
        <f t="shared" si="5"/>
        <v>1892002</v>
      </c>
      <c r="L57" s="50">
        <f t="shared" si="5"/>
        <v>1907213</v>
      </c>
      <c r="M57" s="50">
        <f t="shared" si="5"/>
        <v>1924235</v>
      </c>
      <c r="N57" s="50">
        <f t="shared" si="5"/>
        <v>5723450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14729548</v>
      </c>
      <c r="X57" s="50">
        <f t="shared" si="5"/>
        <v>18292944</v>
      </c>
      <c r="Y57" s="50">
        <f t="shared" si="5"/>
        <v>-3563396</v>
      </c>
      <c r="Z57" s="51">
        <f>+IF(X57&lt;&gt;0,+(Y57/X57)*100,0)</f>
        <v>-19.47962012019498</v>
      </c>
      <c r="AA57" s="48">
        <f>SUM(AA54:AA56)</f>
        <v>36585883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16456776</v>
      </c>
      <c r="D60" s="65">
        <f>SUM(D57:D59)</f>
        <v>0</v>
      </c>
      <c r="E60" s="66">
        <f t="shared" si="6"/>
        <v>36585883</v>
      </c>
      <c r="F60" s="67">
        <f t="shared" si="6"/>
        <v>36585883</v>
      </c>
      <c r="G60" s="67">
        <f t="shared" si="6"/>
        <v>1332090</v>
      </c>
      <c r="H60" s="67">
        <f t="shared" si="6"/>
        <v>4418583</v>
      </c>
      <c r="I60" s="67">
        <f t="shared" si="6"/>
        <v>3255425</v>
      </c>
      <c r="J60" s="67">
        <f t="shared" si="6"/>
        <v>9006098</v>
      </c>
      <c r="K60" s="67">
        <f t="shared" si="6"/>
        <v>1892002</v>
      </c>
      <c r="L60" s="67">
        <f t="shared" si="6"/>
        <v>1907213</v>
      </c>
      <c r="M60" s="67">
        <f t="shared" si="6"/>
        <v>1924235</v>
      </c>
      <c r="N60" s="67">
        <f t="shared" si="6"/>
        <v>5723450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14729548</v>
      </c>
      <c r="X60" s="67">
        <f t="shared" si="6"/>
        <v>18292944</v>
      </c>
      <c r="Y60" s="67">
        <f t="shared" si="6"/>
        <v>-3563396</v>
      </c>
      <c r="Z60" s="68">
        <f>+IF(X60&lt;&gt;0,+(Y60/X60)*100,0)</f>
        <v>-19.47962012019498</v>
      </c>
      <c r="AA60" s="65">
        <f>SUM(AA57:AA59)</f>
        <v>36585883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7168181</v>
      </c>
      <c r="D9" s="20"/>
      <c r="E9" s="21">
        <v>8337444</v>
      </c>
      <c r="F9" s="22">
        <v>8337444</v>
      </c>
      <c r="G9" s="22"/>
      <c r="H9" s="22">
        <v>784594</v>
      </c>
      <c r="I9" s="22"/>
      <c r="J9" s="22">
        <v>784594</v>
      </c>
      <c r="K9" s="22"/>
      <c r="L9" s="22">
        <v>784688</v>
      </c>
      <c r="M9" s="22"/>
      <c r="N9" s="22">
        <v>784688</v>
      </c>
      <c r="O9" s="22"/>
      <c r="P9" s="22"/>
      <c r="Q9" s="22"/>
      <c r="R9" s="22"/>
      <c r="S9" s="22"/>
      <c r="T9" s="22"/>
      <c r="U9" s="22"/>
      <c r="V9" s="22"/>
      <c r="W9" s="22">
        <v>1569282</v>
      </c>
      <c r="X9" s="22">
        <v>4168722</v>
      </c>
      <c r="Y9" s="22">
        <v>-2599440</v>
      </c>
      <c r="Z9" s="23">
        <v>-62.355801130418385</v>
      </c>
      <c r="AA9" s="20">
        <v>8337444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4800000</v>
      </c>
      <c r="F13" s="22">
        <v>4800000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2400000</v>
      </c>
      <c r="Y13" s="22">
        <v>-2400000</v>
      </c>
      <c r="Z13" s="23">
        <v>-100</v>
      </c>
      <c r="AA13" s="20">
        <v>4800000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1325004</v>
      </c>
      <c r="D26" s="20"/>
      <c r="E26" s="21">
        <v>1391256</v>
      </c>
      <c r="F26" s="22">
        <v>1391256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695628</v>
      </c>
      <c r="Y26" s="22">
        <v>-695628</v>
      </c>
      <c r="Z26" s="23">
        <v>-100</v>
      </c>
      <c r="AA26" s="20">
        <v>1391256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8493185</v>
      </c>
      <c r="D33" s="29">
        <f t="shared" ref="D33:Y33" si="0">SUM(D6:D32)</f>
        <v>0</v>
      </c>
      <c r="E33" s="30">
        <f t="shared" si="0"/>
        <v>14528700</v>
      </c>
      <c r="F33" s="31">
        <f t="shared" si="0"/>
        <v>14528700</v>
      </c>
      <c r="G33" s="31">
        <f t="shared" si="0"/>
        <v>0</v>
      </c>
      <c r="H33" s="31">
        <f t="shared" si="0"/>
        <v>784594</v>
      </c>
      <c r="I33" s="31">
        <f t="shared" si="0"/>
        <v>0</v>
      </c>
      <c r="J33" s="31">
        <f t="shared" si="0"/>
        <v>784594</v>
      </c>
      <c r="K33" s="31">
        <f t="shared" si="0"/>
        <v>0</v>
      </c>
      <c r="L33" s="31">
        <f t="shared" si="0"/>
        <v>784688</v>
      </c>
      <c r="M33" s="31">
        <f t="shared" si="0"/>
        <v>0</v>
      </c>
      <c r="N33" s="31">
        <f t="shared" si="0"/>
        <v>784688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1569282</v>
      </c>
      <c r="X33" s="31">
        <f t="shared" si="0"/>
        <v>7264350</v>
      </c>
      <c r="Y33" s="31">
        <f t="shared" si="0"/>
        <v>-5695068</v>
      </c>
      <c r="Z33" s="32">
        <f>+IF(X33&lt;&gt;0,+(Y33/X33)*100,0)</f>
        <v>-78.397489107766006</v>
      </c>
      <c r="AA33" s="29">
        <f>SUM(AA6:AA32)</f>
        <v>14528700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6210989</v>
      </c>
      <c r="D35" s="20"/>
      <c r="E35" s="21">
        <v>6241044</v>
      </c>
      <c r="F35" s="22">
        <v>6241044</v>
      </c>
      <c r="G35" s="22"/>
      <c r="H35" s="22">
        <v>574049</v>
      </c>
      <c r="I35" s="22">
        <v>607628</v>
      </c>
      <c r="J35" s="22">
        <v>1181677</v>
      </c>
      <c r="K35" s="22"/>
      <c r="L35" s="22">
        <v>487436</v>
      </c>
      <c r="M35" s="22"/>
      <c r="N35" s="22">
        <v>487436</v>
      </c>
      <c r="O35" s="22"/>
      <c r="P35" s="22"/>
      <c r="Q35" s="22"/>
      <c r="R35" s="22"/>
      <c r="S35" s="22"/>
      <c r="T35" s="22"/>
      <c r="U35" s="22"/>
      <c r="V35" s="22"/>
      <c r="W35" s="22">
        <v>1669113</v>
      </c>
      <c r="X35" s="22">
        <v>3120522</v>
      </c>
      <c r="Y35" s="22">
        <v>-1451409</v>
      </c>
      <c r="Z35" s="23">
        <v>-46.511737459309693</v>
      </c>
      <c r="AA35" s="20">
        <v>6241044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16459</v>
      </c>
      <c r="D38" s="20"/>
      <c r="E38" s="21">
        <v>15000</v>
      </c>
      <c r="F38" s="22">
        <v>15000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</v>
      </c>
      <c r="Y38" s="22">
        <v>-7500</v>
      </c>
      <c r="Z38" s="23">
        <v>-100</v>
      </c>
      <c r="AA38" s="20">
        <v>15000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2779152</v>
      </c>
      <c r="F39" s="22">
        <v>2779152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1389576</v>
      </c>
      <c r="Y39" s="22">
        <v>-1389576</v>
      </c>
      <c r="Z39" s="23">
        <v>-100</v>
      </c>
      <c r="AA39" s="20">
        <v>2779152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19880</v>
      </c>
      <c r="D42" s="20"/>
      <c r="E42" s="21">
        <v>100008</v>
      </c>
      <c r="F42" s="22">
        <v>100008</v>
      </c>
      <c r="G42" s="22"/>
      <c r="H42" s="22">
        <v>870</v>
      </c>
      <c r="I42" s="22"/>
      <c r="J42" s="22">
        <v>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870</v>
      </c>
      <c r="X42" s="22">
        <v>50004</v>
      </c>
      <c r="Y42" s="22">
        <v>-49134</v>
      </c>
      <c r="Z42" s="23">
        <v>-98.260139188864898</v>
      </c>
      <c r="AA42" s="20">
        <v>100008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164598</v>
      </c>
      <c r="D45" s="20"/>
      <c r="E45" s="21">
        <v>255096</v>
      </c>
      <c r="F45" s="22">
        <v>255096</v>
      </c>
      <c r="G45" s="22"/>
      <c r="H45" s="22">
        <v>4799</v>
      </c>
      <c r="I45" s="22">
        <v>4748</v>
      </c>
      <c r="J45" s="22">
        <v>9547</v>
      </c>
      <c r="K45" s="22"/>
      <c r="L45" s="22">
        <v>3891</v>
      </c>
      <c r="M45" s="22"/>
      <c r="N45" s="22">
        <v>3891</v>
      </c>
      <c r="O45" s="22"/>
      <c r="P45" s="22"/>
      <c r="Q45" s="22"/>
      <c r="R45" s="22"/>
      <c r="S45" s="22"/>
      <c r="T45" s="22"/>
      <c r="U45" s="22"/>
      <c r="V45" s="22"/>
      <c r="W45" s="22">
        <v>13438</v>
      </c>
      <c r="X45" s="22">
        <v>127548</v>
      </c>
      <c r="Y45" s="22">
        <v>-114110</v>
      </c>
      <c r="Z45" s="23">
        <v>-89.464358516009653</v>
      </c>
      <c r="AA45" s="20">
        <v>255096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6411926</v>
      </c>
      <c r="D48" s="29">
        <f t="shared" ref="D48:Y48" si="1">SUM(D35:D47)</f>
        <v>0</v>
      </c>
      <c r="E48" s="30">
        <f t="shared" si="1"/>
        <v>9390300</v>
      </c>
      <c r="F48" s="31">
        <f t="shared" si="1"/>
        <v>9390300</v>
      </c>
      <c r="G48" s="31">
        <f t="shared" si="1"/>
        <v>0</v>
      </c>
      <c r="H48" s="31">
        <f t="shared" si="1"/>
        <v>579718</v>
      </c>
      <c r="I48" s="31">
        <f t="shared" si="1"/>
        <v>612376</v>
      </c>
      <c r="J48" s="31">
        <f t="shared" si="1"/>
        <v>1192094</v>
      </c>
      <c r="K48" s="31">
        <f t="shared" si="1"/>
        <v>0</v>
      </c>
      <c r="L48" s="31">
        <f t="shared" si="1"/>
        <v>491327</v>
      </c>
      <c r="M48" s="31">
        <f t="shared" si="1"/>
        <v>0</v>
      </c>
      <c r="N48" s="31">
        <f t="shared" si="1"/>
        <v>491327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1683421</v>
      </c>
      <c r="X48" s="31">
        <f t="shared" si="1"/>
        <v>4695150</v>
      </c>
      <c r="Y48" s="31">
        <f t="shared" si="1"/>
        <v>-3011729</v>
      </c>
      <c r="Z48" s="32">
        <f>+IF(X48&lt;&gt;0,+(Y48/X48)*100,0)</f>
        <v>-64.145533156555175</v>
      </c>
      <c r="AA48" s="29">
        <f>SUM(AA35:AA47)</f>
        <v>9390300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2081259</v>
      </c>
      <c r="D49" s="39">
        <f t="shared" si="2"/>
        <v>0</v>
      </c>
      <c r="E49" s="40">
        <f t="shared" si="2"/>
        <v>5138400</v>
      </c>
      <c r="F49" s="41">
        <f t="shared" si="2"/>
        <v>5138400</v>
      </c>
      <c r="G49" s="41">
        <f t="shared" si="2"/>
        <v>0</v>
      </c>
      <c r="H49" s="41">
        <f t="shared" si="2"/>
        <v>204876</v>
      </c>
      <c r="I49" s="41">
        <f t="shared" si="2"/>
        <v>-612376</v>
      </c>
      <c r="J49" s="41">
        <f t="shared" si="2"/>
        <v>-407500</v>
      </c>
      <c r="K49" s="41">
        <f t="shared" si="2"/>
        <v>0</v>
      </c>
      <c r="L49" s="41">
        <f t="shared" si="2"/>
        <v>293361</v>
      </c>
      <c r="M49" s="41">
        <f t="shared" si="2"/>
        <v>0</v>
      </c>
      <c r="N49" s="41">
        <f t="shared" si="2"/>
        <v>293361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-114139</v>
      </c>
      <c r="X49" s="41">
        <f t="shared" si="2"/>
        <v>2569200</v>
      </c>
      <c r="Y49" s="41">
        <f t="shared" si="2"/>
        <v>-2683339</v>
      </c>
      <c r="Z49" s="42">
        <f>+IF(X49&lt;&gt;0,+(Y49/X49)*100,0)</f>
        <v>-104.44258913280397</v>
      </c>
      <c r="AA49" s="39">
        <f>+AA33-AA48</f>
        <v>5138400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2081259</v>
      </c>
      <c r="D52" s="48">
        <f t="shared" si="3"/>
        <v>0</v>
      </c>
      <c r="E52" s="49">
        <f t="shared" si="3"/>
        <v>5138400</v>
      </c>
      <c r="F52" s="50">
        <f t="shared" si="3"/>
        <v>5138400</v>
      </c>
      <c r="G52" s="50">
        <f t="shared" si="3"/>
        <v>0</v>
      </c>
      <c r="H52" s="50">
        <f t="shared" si="3"/>
        <v>204876</v>
      </c>
      <c r="I52" s="50">
        <f t="shared" si="3"/>
        <v>-612376</v>
      </c>
      <c r="J52" s="50">
        <f t="shared" si="3"/>
        <v>-407500</v>
      </c>
      <c r="K52" s="50">
        <f t="shared" si="3"/>
        <v>0</v>
      </c>
      <c r="L52" s="50">
        <f t="shared" si="3"/>
        <v>293361</v>
      </c>
      <c r="M52" s="50">
        <f t="shared" si="3"/>
        <v>0</v>
      </c>
      <c r="N52" s="50">
        <f t="shared" si="3"/>
        <v>293361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-114139</v>
      </c>
      <c r="X52" s="50">
        <f t="shared" si="3"/>
        <v>2569200</v>
      </c>
      <c r="Y52" s="50">
        <f t="shared" si="3"/>
        <v>-2683339</v>
      </c>
      <c r="Z52" s="51">
        <f>+IF(X52&lt;&gt;0,+(Y52/X52)*100,0)</f>
        <v>-104.44258913280397</v>
      </c>
      <c r="AA52" s="48">
        <f>SUM(AA49:AA51)</f>
        <v>5138400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2081259</v>
      </c>
      <c r="D54" s="54">
        <f>+D52-D53</f>
        <v>0</v>
      </c>
      <c r="E54" s="55">
        <f t="shared" si="4"/>
        <v>5138400</v>
      </c>
      <c r="F54" s="56">
        <f t="shared" si="4"/>
        <v>5138400</v>
      </c>
      <c r="G54" s="56">
        <f t="shared" si="4"/>
        <v>0</v>
      </c>
      <c r="H54" s="56">
        <f t="shared" si="4"/>
        <v>204876</v>
      </c>
      <c r="I54" s="56">
        <f t="shared" si="4"/>
        <v>-612376</v>
      </c>
      <c r="J54" s="56">
        <f t="shared" si="4"/>
        <v>-407500</v>
      </c>
      <c r="K54" s="56">
        <f t="shared" si="4"/>
        <v>0</v>
      </c>
      <c r="L54" s="56">
        <f t="shared" si="4"/>
        <v>293361</v>
      </c>
      <c r="M54" s="56">
        <f t="shared" si="4"/>
        <v>0</v>
      </c>
      <c r="N54" s="56">
        <f t="shared" si="4"/>
        <v>293361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-114139</v>
      </c>
      <c r="X54" s="56">
        <f t="shared" si="4"/>
        <v>2569200</v>
      </c>
      <c r="Y54" s="56">
        <f t="shared" si="4"/>
        <v>-2683339</v>
      </c>
      <c r="Z54" s="57">
        <f>+IF(X54&lt;&gt;0,+(Y54/X54)*100,0)</f>
        <v>-104.44258913280397</v>
      </c>
      <c r="AA54" s="54">
        <f>+AA52-AA53</f>
        <v>5138400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2081259</v>
      </c>
      <c r="D57" s="48">
        <f>SUM(D54:D56)</f>
        <v>0</v>
      </c>
      <c r="E57" s="49">
        <f t="shared" si="5"/>
        <v>5138400</v>
      </c>
      <c r="F57" s="50">
        <f t="shared" si="5"/>
        <v>5138400</v>
      </c>
      <c r="G57" s="50">
        <f t="shared" si="5"/>
        <v>0</v>
      </c>
      <c r="H57" s="50">
        <f t="shared" si="5"/>
        <v>204876</v>
      </c>
      <c r="I57" s="50">
        <f t="shared" si="5"/>
        <v>-612376</v>
      </c>
      <c r="J57" s="50">
        <f t="shared" si="5"/>
        <v>-407500</v>
      </c>
      <c r="K57" s="50">
        <f t="shared" si="5"/>
        <v>0</v>
      </c>
      <c r="L57" s="50">
        <f t="shared" si="5"/>
        <v>293361</v>
      </c>
      <c r="M57" s="50">
        <f t="shared" si="5"/>
        <v>0</v>
      </c>
      <c r="N57" s="50">
        <f t="shared" si="5"/>
        <v>293361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-114139</v>
      </c>
      <c r="X57" s="50">
        <f t="shared" si="5"/>
        <v>2569200</v>
      </c>
      <c r="Y57" s="50">
        <f t="shared" si="5"/>
        <v>-2683339</v>
      </c>
      <c r="Z57" s="51">
        <f>+IF(X57&lt;&gt;0,+(Y57/X57)*100,0)</f>
        <v>-104.44258913280397</v>
      </c>
      <c r="AA57" s="48">
        <f>SUM(AA54:AA56)</f>
        <v>5138400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2081259</v>
      </c>
      <c r="D60" s="65">
        <f>SUM(D57:D59)</f>
        <v>0</v>
      </c>
      <c r="E60" s="66">
        <f t="shared" si="6"/>
        <v>5138400</v>
      </c>
      <c r="F60" s="67">
        <f t="shared" si="6"/>
        <v>5138400</v>
      </c>
      <c r="G60" s="67">
        <f t="shared" si="6"/>
        <v>0</v>
      </c>
      <c r="H60" s="67">
        <f t="shared" si="6"/>
        <v>204876</v>
      </c>
      <c r="I60" s="67">
        <f t="shared" si="6"/>
        <v>-612376</v>
      </c>
      <c r="J60" s="67">
        <f t="shared" si="6"/>
        <v>-407500</v>
      </c>
      <c r="K60" s="67">
        <f t="shared" si="6"/>
        <v>0</v>
      </c>
      <c r="L60" s="67">
        <f t="shared" si="6"/>
        <v>293361</v>
      </c>
      <c r="M60" s="67">
        <f t="shared" si="6"/>
        <v>0</v>
      </c>
      <c r="N60" s="67">
        <f t="shared" si="6"/>
        <v>293361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-114139</v>
      </c>
      <c r="X60" s="67">
        <f t="shared" si="6"/>
        <v>2569200</v>
      </c>
      <c r="Y60" s="67">
        <f t="shared" si="6"/>
        <v>-2683339</v>
      </c>
      <c r="Z60" s="68">
        <f>+IF(X60&lt;&gt;0,+(Y60/X60)*100,0)</f>
        <v>-104.44258913280397</v>
      </c>
      <c r="AA60" s="65">
        <f>SUM(AA57:AA59)</f>
        <v>5138400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5736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19027133</v>
      </c>
      <c r="D9" s="20"/>
      <c r="E9" s="21">
        <v>-1793008</v>
      </c>
      <c r="F9" s="22">
        <v>-1793008</v>
      </c>
      <c r="G9" s="22">
        <v>1525912</v>
      </c>
      <c r="H9" s="22">
        <v>1518134</v>
      </c>
      <c r="I9" s="22">
        <v>1669512</v>
      </c>
      <c r="J9" s="22">
        <v>4713558</v>
      </c>
      <c r="K9" s="22">
        <v>1669123</v>
      </c>
      <c r="L9" s="22">
        <v>1641534</v>
      </c>
      <c r="M9" s="22">
        <v>1640945</v>
      </c>
      <c r="N9" s="22">
        <v>4951602</v>
      </c>
      <c r="O9" s="22"/>
      <c r="P9" s="22"/>
      <c r="Q9" s="22"/>
      <c r="R9" s="22"/>
      <c r="S9" s="22"/>
      <c r="T9" s="22"/>
      <c r="U9" s="22"/>
      <c r="V9" s="22"/>
      <c r="W9" s="22">
        <v>9665160</v>
      </c>
      <c r="X9" s="22">
        <v>-896502</v>
      </c>
      <c r="Y9" s="22">
        <v>10561662</v>
      </c>
      <c r="Z9" s="23">
        <v>-1178.0968698340885</v>
      </c>
      <c r="AA9" s="20">
        <v>-1793008</v>
      </c>
    </row>
    <row r="10" spans="1:27" x14ac:dyDescent="0.25">
      <c r="A10" s="19" t="s">
        <v>38</v>
      </c>
      <c r="B10" s="15" t="s">
        <v>32</v>
      </c>
      <c r="C10" s="20">
        <v>1830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2088000</v>
      </c>
      <c r="F13" s="22">
        <v>2088000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1044000</v>
      </c>
      <c r="Y13" s="22">
        <v>-1044000</v>
      </c>
      <c r="Z13" s="23">
        <v>-100</v>
      </c>
      <c r="AA13" s="20">
        <v>2088000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19034699</v>
      </c>
      <c r="D33" s="29">
        <f t="shared" ref="D33:Y33" si="0">SUM(D6:D32)</f>
        <v>0</v>
      </c>
      <c r="E33" s="30">
        <f t="shared" si="0"/>
        <v>294992</v>
      </c>
      <c r="F33" s="31">
        <f t="shared" si="0"/>
        <v>294992</v>
      </c>
      <c r="G33" s="31">
        <f t="shared" si="0"/>
        <v>1525912</v>
      </c>
      <c r="H33" s="31">
        <f t="shared" si="0"/>
        <v>1518134</v>
      </c>
      <c r="I33" s="31">
        <f t="shared" si="0"/>
        <v>1669512</v>
      </c>
      <c r="J33" s="31">
        <f t="shared" si="0"/>
        <v>4713558</v>
      </c>
      <c r="K33" s="31">
        <f t="shared" si="0"/>
        <v>1669123</v>
      </c>
      <c r="L33" s="31">
        <f t="shared" si="0"/>
        <v>1641534</v>
      </c>
      <c r="M33" s="31">
        <f t="shared" si="0"/>
        <v>1640945</v>
      </c>
      <c r="N33" s="31">
        <f t="shared" si="0"/>
        <v>4951602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9665160</v>
      </c>
      <c r="X33" s="31">
        <f t="shared" si="0"/>
        <v>147498</v>
      </c>
      <c r="Y33" s="31">
        <f t="shared" si="0"/>
        <v>9517662</v>
      </c>
      <c r="Z33" s="32">
        <f>+IF(X33&lt;&gt;0,+(Y33/X33)*100,0)</f>
        <v>6452.7396981653992</v>
      </c>
      <c r="AA33" s="29">
        <f>SUM(AA6:AA32)</f>
        <v>294992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32009998</v>
      </c>
      <c r="D35" s="20"/>
      <c r="E35" s="21">
        <v>10673529</v>
      </c>
      <c r="F35" s="22">
        <v>10673529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5336772</v>
      </c>
      <c r="Y35" s="22">
        <v>-5336772</v>
      </c>
      <c r="Z35" s="23">
        <v>-100</v>
      </c>
      <c r="AA35" s="20">
        <v>10673529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26068</v>
      </c>
      <c r="D38" s="20"/>
      <c r="E38" s="21">
        <v>120060</v>
      </c>
      <c r="F38" s="22">
        <v>120060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60030</v>
      </c>
      <c r="Y38" s="22">
        <v>-60030</v>
      </c>
      <c r="Z38" s="23">
        <v>-100</v>
      </c>
      <c r="AA38" s="20">
        <v>120060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179896</v>
      </c>
      <c r="D42" s="20"/>
      <c r="E42" s="21">
        <v>2544000</v>
      </c>
      <c r="F42" s="22">
        <v>2544000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1272000</v>
      </c>
      <c r="Y42" s="22">
        <v>-1272000</v>
      </c>
      <c r="Z42" s="23">
        <v>-100</v>
      </c>
      <c r="AA42" s="20">
        <v>2544000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811090</v>
      </c>
      <c r="D45" s="20"/>
      <c r="E45" s="21">
        <v>2192400</v>
      </c>
      <c r="F45" s="22">
        <v>2192400</v>
      </c>
      <c r="G45" s="22">
        <v>60627</v>
      </c>
      <c r="H45" s="22">
        <v>270559</v>
      </c>
      <c r="I45" s="22">
        <v>163124</v>
      </c>
      <c r="J45" s="22">
        <v>494310</v>
      </c>
      <c r="K45" s="22">
        <v>34214</v>
      </c>
      <c r="L45" s="22">
        <v>51313</v>
      </c>
      <c r="M45" s="22">
        <v>51345</v>
      </c>
      <c r="N45" s="22">
        <v>136872</v>
      </c>
      <c r="O45" s="22"/>
      <c r="P45" s="22"/>
      <c r="Q45" s="22"/>
      <c r="R45" s="22"/>
      <c r="S45" s="22"/>
      <c r="T45" s="22"/>
      <c r="U45" s="22"/>
      <c r="V45" s="22"/>
      <c r="W45" s="22">
        <v>631182</v>
      </c>
      <c r="X45" s="22">
        <v>1096200</v>
      </c>
      <c r="Y45" s="22">
        <v>-465018</v>
      </c>
      <c r="Z45" s="23">
        <v>-42.420908593322388</v>
      </c>
      <c r="AA45" s="20">
        <v>2192400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33027052</v>
      </c>
      <c r="D48" s="29">
        <f t="shared" ref="D48:Y48" si="1">SUM(D35:D47)</f>
        <v>0</v>
      </c>
      <c r="E48" s="30">
        <f t="shared" si="1"/>
        <v>15529989</v>
      </c>
      <c r="F48" s="31">
        <f t="shared" si="1"/>
        <v>15529989</v>
      </c>
      <c r="G48" s="31">
        <f t="shared" si="1"/>
        <v>60627</v>
      </c>
      <c r="H48" s="31">
        <f t="shared" si="1"/>
        <v>270559</v>
      </c>
      <c r="I48" s="31">
        <f t="shared" si="1"/>
        <v>163124</v>
      </c>
      <c r="J48" s="31">
        <f t="shared" si="1"/>
        <v>494310</v>
      </c>
      <c r="K48" s="31">
        <f t="shared" si="1"/>
        <v>34214</v>
      </c>
      <c r="L48" s="31">
        <f t="shared" si="1"/>
        <v>51313</v>
      </c>
      <c r="M48" s="31">
        <f t="shared" si="1"/>
        <v>51345</v>
      </c>
      <c r="N48" s="31">
        <f t="shared" si="1"/>
        <v>136872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631182</v>
      </c>
      <c r="X48" s="31">
        <f t="shared" si="1"/>
        <v>7765002</v>
      </c>
      <c r="Y48" s="31">
        <f t="shared" si="1"/>
        <v>-7133820</v>
      </c>
      <c r="Z48" s="32">
        <f>+IF(X48&lt;&gt;0,+(Y48/X48)*100,0)</f>
        <v>-91.871450902395139</v>
      </c>
      <c r="AA48" s="29">
        <f>SUM(AA35:AA47)</f>
        <v>15529989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-13992353</v>
      </c>
      <c r="D49" s="39">
        <f t="shared" si="2"/>
        <v>0</v>
      </c>
      <c r="E49" s="40">
        <f t="shared" si="2"/>
        <v>-15234997</v>
      </c>
      <c r="F49" s="41">
        <f t="shared" si="2"/>
        <v>-15234997</v>
      </c>
      <c r="G49" s="41">
        <f t="shared" si="2"/>
        <v>1465285</v>
      </c>
      <c r="H49" s="41">
        <f t="shared" si="2"/>
        <v>1247575</v>
      </c>
      <c r="I49" s="41">
        <f t="shared" si="2"/>
        <v>1506388</v>
      </c>
      <c r="J49" s="41">
        <f t="shared" si="2"/>
        <v>4219248</v>
      </c>
      <c r="K49" s="41">
        <f t="shared" si="2"/>
        <v>1634909</v>
      </c>
      <c r="L49" s="41">
        <f t="shared" si="2"/>
        <v>1590221</v>
      </c>
      <c r="M49" s="41">
        <f t="shared" si="2"/>
        <v>1589600</v>
      </c>
      <c r="N49" s="41">
        <f t="shared" si="2"/>
        <v>4814730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9033978</v>
      </c>
      <c r="X49" s="41">
        <f t="shared" si="2"/>
        <v>-7617504</v>
      </c>
      <c r="Y49" s="41">
        <f t="shared" si="2"/>
        <v>16651482</v>
      </c>
      <c r="Z49" s="42">
        <f>+IF(X49&lt;&gt;0,+(Y49/X49)*100,0)</f>
        <v>-218.59498859468926</v>
      </c>
      <c r="AA49" s="39">
        <f>+AA33-AA48</f>
        <v>-15234997</v>
      </c>
    </row>
    <row r="50" spans="1:27" x14ac:dyDescent="0.25">
      <c r="A50" s="43" t="s">
        <v>75</v>
      </c>
      <c r="B50" s="15" t="s">
        <v>32</v>
      </c>
      <c r="C50" s="20">
        <v>-10080533</v>
      </c>
      <c r="D50" s="20"/>
      <c r="E50" s="21">
        <v>20894000</v>
      </c>
      <c r="F50" s="22">
        <v>20894000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10447002</v>
      </c>
      <c r="Y50" s="22">
        <v>-10447002</v>
      </c>
      <c r="Z50" s="23">
        <v>-100</v>
      </c>
      <c r="AA50" s="20">
        <v>20894000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-24072886</v>
      </c>
      <c r="D52" s="48">
        <f t="shared" si="3"/>
        <v>0</v>
      </c>
      <c r="E52" s="49">
        <f t="shared" si="3"/>
        <v>5659003</v>
      </c>
      <c r="F52" s="50">
        <f t="shared" si="3"/>
        <v>5659003</v>
      </c>
      <c r="G52" s="50">
        <f t="shared" si="3"/>
        <v>1465285</v>
      </c>
      <c r="H52" s="50">
        <f t="shared" si="3"/>
        <v>1247575</v>
      </c>
      <c r="I52" s="50">
        <f t="shared" si="3"/>
        <v>1506388</v>
      </c>
      <c r="J52" s="50">
        <f t="shared" si="3"/>
        <v>4219248</v>
      </c>
      <c r="K52" s="50">
        <f t="shared" si="3"/>
        <v>1634909</v>
      </c>
      <c r="L52" s="50">
        <f t="shared" si="3"/>
        <v>1590221</v>
      </c>
      <c r="M52" s="50">
        <f t="shared" si="3"/>
        <v>1589600</v>
      </c>
      <c r="N52" s="50">
        <f t="shared" si="3"/>
        <v>4814730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9033978</v>
      </c>
      <c r="X52" s="50">
        <f t="shared" si="3"/>
        <v>2829498</v>
      </c>
      <c r="Y52" s="50">
        <f t="shared" si="3"/>
        <v>6204480</v>
      </c>
      <c r="Z52" s="51">
        <f>+IF(X52&lt;&gt;0,+(Y52/X52)*100,0)</f>
        <v>219.27847271848222</v>
      </c>
      <c r="AA52" s="48">
        <f>SUM(AA49:AA51)</f>
        <v>5659003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-24072886</v>
      </c>
      <c r="D54" s="54">
        <f>+D52-D53</f>
        <v>0</v>
      </c>
      <c r="E54" s="55">
        <f t="shared" si="4"/>
        <v>5659003</v>
      </c>
      <c r="F54" s="56">
        <f t="shared" si="4"/>
        <v>5659003</v>
      </c>
      <c r="G54" s="56">
        <f t="shared" si="4"/>
        <v>1465285</v>
      </c>
      <c r="H54" s="56">
        <f t="shared" si="4"/>
        <v>1247575</v>
      </c>
      <c r="I54" s="56">
        <f t="shared" si="4"/>
        <v>1506388</v>
      </c>
      <c r="J54" s="56">
        <f t="shared" si="4"/>
        <v>4219248</v>
      </c>
      <c r="K54" s="56">
        <f t="shared" si="4"/>
        <v>1634909</v>
      </c>
      <c r="L54" s="56">
        <f t="shared" si="4"/>
        <v>1590221</v>
      </c>
      <c r="M54" s="56">
        <f t="shared" si="4"/>
        <v>1589600</v>
      </c>
      <c r="N54" s="56">
        <f t="shared" si="4"/>
        <v>4814730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9033978</v>
      </c>
      <c r="X54" s="56">
        <f t="shared" si="4"/>
        <v>2829498</v>
      </c>
      <c r="Y54" s="56">
        <f t="shared" si="4"/>
        <v>6204480</v>
      </c>
      <c r="Z54" s="57">
        <f>+IF(X54&lt;&gt;0,+(Y54/X54)*100,0)</f>
        <v>219.27847271848222</v>
      </c>
      <c r="AA54" s="54">
        <f>+AA52-AA53</f>
        <v>5659003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-24072886</v>
      </c>
      <c r="D57" s="48">
        <f>SUM(D54:D56)</f>
        <v>0</v>
      </c>
      <c r="E57" s="49">
        <f t="shared" si="5"/>
        <v>5659003</v>
      </c>
      <c r="F57" s="50">
        <f t="shared" si="5"/>
        <v>5659003</v>
      </c>
      <c r="G57" s="50">
        <f t="shared" si="5"/>
        <v>1465285</v>
      </c>
      <c r="H57" s="50">
        <f t="shared" si="5"/>
        <v>1247575</v>
      </c>
      <c r="I57" s="50">
        <f t="shared" si="5"/>
        <v>1506388</v>
      </c>
      <c r="J57" s="50">
        <f t="shared" si="5"/>
        <v>4219248</v>
      </c>
      <c r="K57" s="50">
        <f t="shared" si="5"/>
        <v>1634909</v>
      </c>
      <c r="L57" s="50">
        <f t="shared" si="5"/>
        <v>1590221</v>
      </c>
      <c r="M57" s="50">
        <f t="shared" si="5"/>
        <v>1589600</v>
      </c>
      <c r="N57" s="50">
        <f t="shared" si="5"/>
        <v>4814730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9033978</v>
      </c>
      <c r="X57" s="50">
        <f t="shared" si="5"/>
        <v>2829498</v>
      </c>
      <c r="Y57" s="50">
        <f t="shared" si="5"/>
        <v>6204480</v>
      </c>
      <c r="Z57" s="51">
        <f>+IF(X57&lt;&gt;0,+(Y57/X57)*100,0)</f>
        <v>219.27847271848222</v>
      </c>
      <c r="AA57" s="48">
        <f>SUM(AA54:AA56)</f>
        <v>5659003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-24072886</v>
      </c>
      <c r="D60" s="65">
        <f>SUM(D57:D59)</f>
        <v>0</v>
      </c>
      <c r="E60" s="66">
        <f t="shared" si="6"/>
        <v>5659003</v>
      </c>
      <c r="F60" s="67">
        <f t="shared" si="6"/>
        <v>5659003</v>
      </c>
      <c r="G60" s="67">
        <f t="shared" si="6"/>
        <v>1465285</v>
      </c>
      <c r="H60" s="67">
        <f t="shared" si="6"/>
        <v>1247575</v>
      </c>
      <c r="I60" s="67">
        <f t="shared" si="6"/>
        <v>1506388</v>
      </c>
      <c r="J60" s="67">
        <f t="shared" si="6"/>
        <v>4219248</v>
      </c>
      <c r="K60" s="67">
        <f t="shared" si="6"/>
        <v>1634909</v>
      </c>
      <c r="L60" s="67">
        <f t="shared" si="6"/>
        <v>1590221</v>
      </c>
      <c r="M60" s="67">
        <f t="shared" si="6"/>
        <v>1589600</v>
      </c>
      <c r="N60" s="67">
        <f t="shared" si="6"/>
        <v>4814730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9033978</v>
      </c>
      <c r="X60" s="67">
        <f t="shared" si="6"/>
        <v>2829498</v>
      </c>
      <c r="Y60" s="67">
        <f t="shared" si="6"/>
        <v>6204480</v>
      </c>
      <c r="Z60" s="68">
        <f>+IF(X60&lt;&gt;0,+(Y60/X60)*100,0)</f>
        <v>219.27847271848222</v>
      </c>
      <c r="AA60" s="65">
        <f>SUM(AA57:AA59)</f>
        <v>5659003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13470495</v>
      </c>
      <c r="D9" s="20"/>
      <c r="E9" s="21">
        <v>29069910</v>
      </c>
      <c r="F9" s="22">
        <v>29069910</v>
      </c>
      <c r="G9" s="22">
        <v>1283165</v>
      </c>
      <c r="H9" s="22">
        <v>1287204</v>
      </c>
      <c r="I9" s="22">
        <v>1286792</v>
      </c>
      <c r="J9" s="22">
        <v>3857161</v>
      </c>
      <c r="K9" s="22">
        <v>1265372</v>
      </c>
      <c r="L9" s="22">
        <v>1276178</v>
      </c>
      <c r="M9" s="22">
        <v>1272410</v>
      </c>
      <c r="N9" s="22">
        <v>3813960</v>
      </c>
      <c r="O9" s="22"/>
      <c r="P9" s="22"/>
      <c r="Q9" s="22"/>
      <c r="R9" s="22"/>
      <c r="S9" s="22"/>
      <c r="T9" s="22"/>
      <c r="U9" s="22"/>
      <c r="V9" s="22"/>
      <c r="W9" s="22">
        <v>7671121</v>
      </c>
      <c r="X9" s="22">
        <v>14534952</v>
      </c>
      <c r="Y9" s="22">
        <v>-6863831</v>
      </c>
      <c r="Z9" s="23">
        <v>-47.222935445538447</v>
      </c>
      <c r="AA9" s="20">
        <v>29069910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15000</v>
      </c>
      <c r="F10" s="22">
        <v>15000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7500</v>
      </c>
      <c r="Y10" s="22">
        <v>-7500</v>
      </c>
      <c r="Z10" s="23">
        <v>-100</v>
      </c>
      <c r="AA10" s="20">
        <v>15000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14534750</v>
      </c>
      <c r="D13" s="20"/>
      <c r="E13" s="21">
        <v>13529885</v>
      </c>
      <c r="F13" s="22">
        <v>13529885</v>
      </c>
      <c r="G13" s="22">
        <v>1245745</v>
      </c>
      <c r="H13" s="22">
        <v>1235309</v>
      </c>
      <c r="I13" s="22">
        <v>1249478</v>
      </c>
      <c r="J13" s="22">
        <v>3730532</v>
      </c>
      <c r="K13" s="22">
        <v>1262727</v>
      </c>
      <c r="L13" s="22">
        <v>1250074</v>
      </c>
      <c r="M13" s="22">
        <v>1264476</v>
      </c>
      <c r="N13" s="22">
        <v>3777277</v>
      </c>
      <c r="O13" s="22"/>
      <c r="P13" s="22"/>
      <c r="Q13" s="22"/>
      <c r="R13" s="22"/>
      <c r="S13" s="22"/>
      <c r="T13" s="22"/>
      <c r="U13" s="22"/>
      <c r="V13" s="22"/>
      <c r="W13" s="22">
        <v>7507809</v>
      </c>
      <c r="X13" s="22">
        <v>6764940</v>
      </c>
      <c r="Y13" s="22">
        <v>742869</v>
      </c>
      <c r="Z13" s="23">
        <v>10.98116169544741</v>
      </c>
      <c r="AA13" s="20">
        <v>13529885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5248103</v>
      </c>
      <c r="F26" s="22">
        <v>5248103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2624067</v>
      </c>
      <c r="Y26" s="22">
        <v>-2624067</v>
      </c>
      <c r="Z26" s="23">
        <v>-100</v>
      </c>
      <c r="AA26" s="20">
        <v>5248103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28005245</v>
      </c>
      <c r="D33" s="29">
        <f t="shared" ref="D33:Y33" si="0">SUM(D6:D32)</f>
        <v>0</v>
      </c>
      <c r="E33" s="30">
        <f t="shared" si="0"/>
        <v>47862898</v>
      </c>
      <c r="F33" s="31">
        <f t="shared" si="0"/>
        <v>47862898</v>
      </c>
      <c r="G33" s="31">
        <f t="shared" si="0"/>
        <v>2528910</v>
      </c>
      <c r="H33" s="31">
        <f t="shared" si="0"/>
        <v>2522513</v>
      </c>
      <c r="I33" s="31">
        <f t="shared" si="0"/>
        <v>2536270</v>
      </c>
      <c r="J33" s="31">
        <f t="shared" si="0"/>
        <v>7587693</v>
      </c>
      <c r="K33" s="31">
        <f t="shared" si="0"/>
        <v>2528099</v>
      </c>
      <c r="L33" s="31">
        <f t="shared" si="0"/>
        <v>2526252</v>
      </c>
      <c r="M33" s="31">
        <f t="shared" si="0"/>
        <v>2536886</v>
      </c>
      <c r="N33" s="31">
        <f t="shared" si="0"/>
        <v>7591237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15178930</v>
      </c>
      <c r="X33" s="31">
        <f t="shared" si="0"/>
        <v>23931459</v>
      </c>
      <c r="Y33" s="31">
        <f t="shared" si="0"/>
        <v>-8752529</v>
      </c>
      <c r="Z33" s="32">
        <f>+IF(X33&lt;&gt;0,+(Y33/X33)*100,0)</f>
        <v>-36.573319662624833</v>
      </c>
      <c r="AA33" s="29">
        <f>SUM(AA6:AA32)</f>
        <v>47862898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6761426</v>
      </c>
      <c r="D35" s="20"/>
      <c r="E35" s="21">
        <v>8112188</v>
      </c>
      <c r="F35" s="22">
        <v>8112188</v>
      </c>
      <c r="G35" s="22">
        <v>569654</v>
      </c>
      <c r="H35" s="22">
        <v>555755</v>
      </c>
      <c r="I35" s="22">
        <v>611292</v>
      </c>
      <c r="J35" s="22">
        <v>1736701</v>
      </c>
      <c r="K35" s="22">
        <v>553687</v>
      </c>
      <c r="L35" s="22">
        <v>665900</v>
      </c>
      <c r="M35" s="22">
        <v>766016</v>
      </c>
      <c r="N35" s="22">
        <v>1985603</v>
      </c>
      <c r="O35" s="22"/>
      <c r="P35" s="22"/>
      <c r="Q35" s="22"/>
      <c r="R35" s="22"/>
      <c r="S35" s="22"/>
      <c r="T35" s="22"/>
      <c r="U35" s="22"/>
      <c r="V35" s="22"/>
      <c r="W35" s="22">
        <v>3722304</v>
      </c>
      <c r="X35" s="22">
        <v>4258877</v>
      </c>
      <c r="Y35" s="22">
        <v>-536573</v>
      </c>
      <c r="Z35" s="23">
        <v>-12.598931596287002</v>
      </c>
      <c r="AA35" s="20">
        <v>8112188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33962924</v>
      </c>
      <c r="D39" s="20"/>
      <c r="E39" s="21">
        <v>18874924</v>
      </c>
      <c r="F39" s="22">
        <v>18874924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9437462</v>
      </c>
      <c r="Y39" s="22">
        <v>-9437462</v>
      </c>
      <c r="Z39" s="23">
        <v>-100</v>
      </c>
      <c r="AA39" s="20">
        <v>18874924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2495872</v>
      </c>
      <c r="F40" s="22">
        <v>2495872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1247936</v>
      </c>
      <c r="Y40" s="22">
        <v>-1247936</v>
      </c>
      <c r="Z40" s="23">
        <v>-100</v>
      </c>
      <c r="AA40" s="20">
        <v>2495872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76063</v>
      </c>
      <c r="D42" s="20"/>
      <c r="E42" s="21">
        <v>50000</v>
      </c>
      <c r="F42" s="22">
        <v>50000</v>
      </c>
      <c r="G42" s="22"/>
      <c r="H42" s="22"/>
      <c r="I42" s="22">
        <v>4360</v>
      </c>
      <c r="J42" s="22">
        <v>4360</v>
      </c>
      <c r="K42" s="22">
        <v>25362</v>
      </c>
      <c r="L42" s="22"/>
      <c r="M42" s="22">
        <v>31966</v>
      </c>
      <c r="N42" s="22">
        <v>57328</v>
      </c>
      <c r="O42" s="22"/>
      <c r="P42" s="22"/>
      <c r="Q42" s="22"/>
      <c r="R42" s="22"/>
      <c r="S42" s="22"/>
      <c r="T42" s="22"/>
      <c r="U42" s="22"/>
      <c r="V42" s="22"/>
      <c r="W42" s="22">
        <v>61688</v>
      </c>
      <c r="X42" s="22">
        <v>25000</v>
      </c>
      <c r="Y42" s="22">
        <v>36688</v>
      </c>
      <c r="Z42" s="23">
        <v>146.75199999999998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560816</v>
      </c>
      <c r="D45" s="20"/>
      <c r="E45" s="21">
        <v>245746</v>
      </c>
      <c r="F45" s="22">
        <v>245746</v>
      </c>
      <c r="G45" s="22">
        <v>60025</v>
      </c>
      <c r="H45" s="22">
        <v>25883</v>
      </c>
      <c r="I45" s="22">
        <v>45343</v>
      </c>
      <c r="J45" s="22">
        <v>131251</v>
      </c>
      <c r="K45" s="22">
        <v>60046</v>
      </c>
      <c r="L45" s="22">
        <v>16462</v>
      </c>
      <c r="M45" s="22">
        <v>16117</v>
      </c>
      <c r="N45" s="22">
        <v>92625</v>
      </c>
      <c r="O45" s="22"/>
      <c r="P45" s="22"/>
      <c r="Q45" s="22"/>
      <c r="R45" s="22"/>
      <c r="S45" s="22"/>
      <c r="T45" s="22"/>
      <c r="U45" s="22"/>
      <c r="V45" s="22"/>
      <c r="W45" s="22">
        <v>223876</v>
      </c>
      <c r="X45" s="22">
        <v>122876</v>
      </c>
      <c r="Y45" s="22">
        <v>101000</v>
      </c>
      <c r="Z45" s="23">
        <v>82.196686090041993</v>
      </c>
      <c r="AA45" s="20">
        <v>245746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41361229</v>
      </c>
      <c r="D48" s="29">
        <f t="shared" ref="D48:Y48" si="1">SUM(D35:D47)</f>
        <v>0</v>
      </c>
      <c r="E48" s="30">
        <f t="shared" si="1"/>
        <v>29778730</v>
      </c>
      <c r="F48" s="31">
        <f t="shared" si="1"/>
        <v>29778730</v>
      </c>
      <c r="G48" s="31">
        <f t="shared" si="1"/>
        <v>629679</v>
      </c>
      <c r="H48" s="31">
        <f t="shared" si="1"/>
        <v>581638</v>
      </c>
      <c r="I48" s="31">
        <f t="shared" si="1"/>
        <v>660995</v>
      </c>
      <c r="J48" s="31">
        <f t="shared" si="1"/>
        <v>1872312</v>
      </c>
      <c r="K48" s="31">
        <f t="shared" si="1"/>
        <v>639095</v>
      </c>
      <c r="L48" s="31">
        <f t="shared" si="1"/>
        <v>682362</v>
      </c>
      <c r="M48" s="31">
        <f t="shared" si="1"/>
        <v>814099</v>
      </c>
      <c r="N48" s="31">
        <f t="shared" si="1"/>
        <v>2135556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4007868</v>
      </c>
      <c r="X48" s="31">
        <f t="shared" si="1"/>
        <v>15092151</v>
      </c>
      <c r="Y48" s="31">
        <f t="shared" si="1"/>
        <v>-11084283</v>
      </c>
      <c r="Z48" s="32">
        <f>+IF(X48&lt;&gt;0,+(Y48/X48)*100,0)</f>
        <v>-73.444023983062451</v>
      </c>
      <c r="AA48" s="29">
        <f>SUM(AA35:AA47)</f>
        <v>29778730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-13355984</v>
      </c>
      <c r="D49" s="39">
        <f t="shared" si="2"/>
        <v>0</v>
      </c>
      <c r="E49" s="40">
        <f t="shared" si="2"/>
        <v>18084168</v>
      </c>
      <c r="F49" s="41">
        <f t="shared" si="2"/>
        <v>18084168</v>
      </c>
      <c r="G49" s="41">
        <f t="shared" si="2"/>
        <v>1899231</v>
      </c>
      <c r="H49" s="41">
        <f t="shared" si="2"/>
        <v>1940875</v>
      </c>
      <c r="I49" s="41">
        <f t="shared" si="2"/>
        <v>1875275</v>
      </c>
      <c r="J49" s="41">
        <f t="shared" si="2"/>
        <v>5715381</v>
      </c>
      <c r="K49" s="41">
        <f t="shared" si="2"/>
        <v>1889004</v>
      </c>
      <c r="L49" s="41">
        <f t="shared" si="2"/>
        <v>1843890</v>
      </c>
      <c r="M49" s="41">
        <f t="shared" si="2"/>
        <v>1722787</v>
      </c>
      <c r="N49" s="41">
        <f t="shared" si="2"/>
        <v>5455681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11171062</v>
      </c>
      <c r="X49" s="41">
        <f t="shared" si="2"/>
        <v>8839308</v>
      </c>
      <c r="Y49" s="41">
        <f t="shared" si="2"/>
        <v>2331754</v>
      </c>
      <c r="Z49" s="42">
        <f>+IF(X49&lt;&gt;0,+(Y49/X49)*100,0)</f>
        <v>26.379372683925027</v>
      </c>
      <c r="AA49" s="39">
        <f>+AA33-AA48</f>
        <v>18084168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-13355984</v>
      </c>
      <c r="D52" s="48">
        <f t="shared" si="3"/>
        <v>0</v>
      </c>
      <c r="E52" s="49">
        <f t="shared" si="3"/>
        <v>18084168</v>
      </c>
      <c r="F52" s="50">
        <f t="shared" si="3"/>
        <v>18084168</v>
      </c>
      <c r="G52" s="50">
        <f t="shared" si="3"/>
        <v>1899231</v>
      </c>
      <c r="H52" s="50">
        <f t="shared" si="3"/>
        <v>1940875</v>
      </c>
      <c r="I52" s="50">
        <f t="shared" si="3"/>
        <v>1875275</v>
      </c>
      <c r="J52" s="50">
        <f t="shared" si="3"/>
        <v>5715381</v>
      </c>
      <c r="K52" s="50">
        <f t="shared" si="3"/>
        <v>1889004</v>
      </c>
      <c r="L52" s="50">
        <f t="shared" si="3"/>
        <v>1843890</v>
      </c>
      <c r="M52" s="50">
        <f t="shared" si="3"/>
        <v>1722787</v>
      </c>
      <c r="N52" s="50">
        <f t="shared" si="3"/>
        <v>5455681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11171062</v>
      </c>
      <c r="X52" s="50">
        <f t="shared" si="3"/>
        <v>8839308</v>
      </c>
      <c r="Y52" s="50">
        <f t="shared" si="3"/>
        <v>2331754</v>
      </c>
      <c r="Z52" s="51">
        <f>+IF(X52&lt;&gt;0,+(Y52/X52)*100,0)</f>
        <v>26.379372683925027</v>
      </c>
      <c r="AA52" s="48">
        <f>SUM(AA49:AA51)</f>
        <v>18084168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-13355984</v>
      </c>
      <c r="D54" s="54">
        <f>+D52-D53</f>
        <v>0</v>
      </c>
      <c r="E54" s="55">
        <f t="shared" si="4"/>
        <v>18084168</v>
      </c>
      <c r="F54" s="56">
        <f t="shared" si="4"/>
        <v>18084168</v>
      </c>
      <c r="G54" s="56">
        <f t="shared" si="4"/>
        <v>1899231</v>
      </c>
      <c r="H54" s="56">
        <f t="shared" si="4"/>
        <v>1940875</v>
      </c>
      <c r="I54" s="56">
        <f t="shared" si="4"/>
        <v>1875275</v>
      </c>
      <c r="J54" s="56">
        <f t="shared" si="4"/>
        <v>5715381</v>
      </c>
      <c r="K54" s="56">
        <f t="shared" si="4"/>
        <v>1889004</v>
      </c>
      <c r="L54" s="56">
        <f t="shared" si="4"/>
        <v>1843890</v>
      </c>
      <c r="M54" s="56">
        <f t="shared" si="4"/>
        <v>1722787</v>
      </c>
      <c r="N54" s="56">
        <f t="shared" si="4"/>
        <v>5455681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11171062</v>
      </c>
      <c r="X54" s="56">
        <f t="shared" si="4"/>
        <v>8839308</v>
      </c>
      <c r="Y54" s="56">
        <f t="shared" si="4"/>
        <v>2331754</v>
      </c>
      <c r="Z54" s="57">
        <f>+IF(X54&lt;&gt;0,+(Y54/X54)*100,0)</f>
        <v>26.379372683925027</v>
      </c>
      <c r="AA54" s="54">
        <f>+AA52-AA53</f>
        <v>18084168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-13355984</v>
      </c>
      <c r="D57" s="48">
        <f>SUM(D54:D56)</f>
        <v>0</v>
      </c>
      <c r="E57" s="49">
        <f t="shared" si="5"/>
        <v>18084168</v>
      </c>
      <c r="F57" s="50">
        <f t="shared" si="5"/>
        <v>18084168</v>
      </c>
      <c r="G57" s="50">
        <f t="shared" si="5"/>
        <v>1899231</v>
      </c>
      <c r="H57" s="50">
        <f t="shared" si="5"/>
        <v>1940875</v>
      </c>
      <c r="I57" s="50">
        <f t="shared" si="5"/>
        <v>1875275</v>
      </c>
      <c r="J57" s="50">
        <f t="shared" si="5"/>
        <v>5715381</v>
      </c>
      <c r="K57" s="50">
        <f t="shared" si="5"/>
        <v>1889004</v>
      </c>
      <c r="L57" s="50">
        <f t="shared" si="5"/>
        <v>1843890</v>
      </c>
      <c r="M57" s="50">
        <f t="shared" si="5"/>
        <v>1722787</v>
      </c>
      <c r="N57" s="50">
        <f t="shared" si="5"/>
        <v>5455681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11171062</v>
      </c>
      <c r="X57" s="50">
        <f t="shared" si="5"/>
        <v>8839308</v>
      </c>
      <c r="Y57" s="50">
        <f t="shared" si="5"/>
        <v>2331754</v>
      </c>
      <c r="Z57" s="51">
        <f>+IF(X57&lt;&gt;0,+(Y57/X57)*100,0)</f>
        <v>26.379372683925027</v>
      </c>
      <c r="AA57" s="48">
        <f>SUM(AA54:AA56)</f>
        <v>18084168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-13355984</v>
      </c>
      <c r="D60" s="65">
        <f>SUM(D57:D59)</f>
        <v>0</v>
      </c>
      <c r="E60" s="66">
        <f t="shared" si="6"/>
        <v>18084168</v>
      </c>
      <c r="F60" s="67">
        <f t="shared" si="6"/>
        <v>18084168</v>
      </c>
      <c r="G60" s="67">
        <f t="shared" si="6"/>
        <v>1899231</v>
      </c>
      <c r="H60" s="67">
        <f t="shared" si="6"/>
        <v>1940875</v>
      </c>
      <c r="I60" s="67">
        <f t="shared" si="6"/>
        <v>1875275</v>
      </c>
      <c r="J60" s="67">
        <f t="shared" si="6"/>
        <v>5715381</v>
      </c>
      <c r="K60" s="67">
        <f t="shared" si="6"/>
        <v>1889004</v>
      </c>
      <c r="L60" s="67">
        <f t="shared" si="6"/>
        <v>1843890</v>
      </c>
      <c r="M60" s="67">
        <f t="shared" si="6"/>
        <v>1722787</v>
      </c>
      <c r="N60" s="67">
        <f t="shared" si="6"/>
        <v>5455681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11171062</v>
      </c>
      <c r="X60" s="67">
        <f t="shared" si="6"/>
        <v>8839308</v>
      </c>
      <c r="Y60" s="67">
        <f t="shared" si="6"/>
        <v>2331754</v>
      </c>
      <c r="Z60" s="68">
        <f>+IF(X60&lt;&gt;0,+(Y60/X60)*100,0)</f>
        <v>26.379372683925027</v>
      </c>
      <c r="AA60" s="65">
        <f>SUM(AA57:AA59)</f>
        <v>18084168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5412508</v>
      </c>
      <c r="D9" s="20"/>
      <c r="E9" s="21">
        <v>7116200</v>
      </c>
      <c r="F9" s="22">
        <v>7116200</v>
      </c>
      <c r="G9" s="22">
        <v>369197</v>
      </c>
      <c r="H9" s="22">
        <v>368942</v>
      </c>
      <c r="I9" s="22">
        <v>369635</v>
      </c>
      <c r="J9" s="22">
        <v>1107774</v>
      </c>
      <c r="K9" s="22">
        <v>364668</v>
      </c>
      <c r="L9" s="22">
        <v>368111</v>
      </c>
      <c r="M9" s="22">
        <v>368239</v>
      </c>
      <c r="N9" s="22">
        <v>1101018</v>
      </c>
      <c r="O9" s="22"/>
      <c r="P9" s="22"/>
      <c r="Q9" s="22"/>
      <c r="R9" s="22"/>
      <c r="S9" s="22"/>
      <c r="T9" s="22"/>
      <c r="U9" s="22"/>
      <c r="V9" s="22"/>
      <c r="W9" s="22">
        <v>2208792</v>
      </c>
      <c r="X9" s="22">
        <v>3558102</v>
      </c>
      <c r="Y9" s="22">
        <v>-1349310</v>
      </c>
      <c r="Z9" s="23">
        <v>-37.922184355591831</v>
      </c>
      <c r="AA9" s="20">
        <v>7116200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1785000</v>
      </c>
      <c r="D26" s="20"/>
      <c r="E26" s="21">
        <v>1785000</v>
      </c>
      <c r="F26" s="22">
        <v>1785000</v>
      </c>
      <c r="G26" s="22"/>
      <c r="H26" s="22"/>
      <c r="I26" s="22"/>
      <c r="J26" s="22"/>
      <c r="K26" s="22">
        <v>1785000</v>
      </c>
      <c r="L26" s="22"/>
      <c r="M26" s="22"/>
      <c r="N26" s="22">
        <v>1785000</v>
      </c>
      <c r="O26" s="22"/>
      <c r="P26" s="22"/>
      <c r="Q26" s="22"/>
      <c r="R26" s="22"/>
      <c r="S26" s="22"/>
      <c r="T26" s="22"/>
      <c r="U26" s="22"/>
      <c r="V26" s="22"/>
      <c r="W26" s="22">
        <v>1785000</v>
      </c>
      <c r="X26" s="22">
        <v>892500</v>
      </c>
      <c r="Y26" s="22">
        <v>892500</v>
      </c>
      <c r="Z26" s="23">
        <v>100</v>
      </c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7197508</v>
      </c>
      <c r="D33" s="29">
        <f t="shared" ref="D33:Y33" si="0">SUM(D6:D32)</f>
        <v>0</v>
      </c>
      <c r="E33" s="30">
        <f t="shared" si="0"/>
        <v>8901200</v>
      </c>
      <c r="F33" s="31">
        <f t="shared" si="0"/>
        <v>8901200</v>
      </c>
      <c r="G33" s="31">
        <f t="shared" si="0"/>
        <v>369197</v>
      </c>
      <c r="H33" s="31">
        <f t="shared" si="0"/>
        <v>368942</v>
      </c>
      <c r="I33" s="31">
        <f t="shared" si="0"/>
        <v>369635</v>
      </c>
      <c r="J33" s="31">
        <f t="shared" si="0"/>
        <v>1107774</v>
      </c>
      <c r="K33" s="31">
        <f t="shared" si="0"/>
        <v>2149668</v>
      </c>
      <c r="L33" s="31">
        <f t="shared" si="0"/>
        <v>368111</v>
      </c>
      <c r="M33" s="31">
        <f t="shared" si="0"/>
        <v>368239</v>
      </c>
      <c r="N33" s="31">
        <f t="shared" si="0"/>
        <v>2886018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3993792</v>
      </c>
      <c r="X33" s="31">
        <f t="shared" si="0"/>
        <v>4450602</v>
      </c>
      <c r="Y33" s="31">
        <f t="shared" si="0"/>
        <v>-456810</v>
      </c>
      <c r="Z33" s="32">
        <f>+IF(X33&lt;&gt;0,+(Y33/X33)*100,0)</f>
        <v>-10.264004734640393</v>
      </c>
      <c r="AA33" s="29">
        <f>SUM(AA6:AA32)</f>
        <v>8901200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7987767</v>
      </c>
      <c r="D35" s="20"/>
      <c r="E35" s="21">
        <v>8883203</v>
      </c>
      <c r="F35" s="22">
        <v>8883203</v>
      </c>
      <c r="G35" s="22"/>
      <c r="H35" s="22">
        <v>1338527</v>
      </c>
      <c r="I35" s="22">
        <v>631603</v>
      </c>
      <c r="J35" s="22">
        <v>1970130</v>
      </c>
      <c r="K35" s="22">
        <v>676579</v>
      </c>
      <c r="L35" s="22">
        <v>676226</v>
      </c>
      <c r="M35" s="22">
        <v>630474</v>
      </c>
      <c r="N35" s="22">
        <v>1983279</v>
      </c>
      <c r="O35" s="22"/>
      <c r="P35" s="22"/>
      <c r="Q35" s="22"/>
      <c r="R35" s="22"/>
      <c r="S35" s="22"/>
      <c r="T35" s="22"/>
      <c r="U35" s="22"/>
      <c r="V35" s="22"/>
      <c r="W35" s="22">
        <v>3953409</v>
      </c>
      <c r="X35" s="22">
        <v>4441608</v>
      </c>
      <c r="Y35" s="22">
        <v>-488199</v>
      </c>
      <c r="Z35" s="23">
        <v>-10.991492270366948</v>
      </c>
      <c r="AA35" s="20">
        <v>8883203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380902</v>
      </c>
      <c r="D38" s="20"/>
      <c r="E38" s="21">
        <v>235000</v>
      </c>
      <c r="F38" s="22">
        <v>235000</v>
      </c>
      <c r="G38" s="22"/>
      <c r="H38" s="22"/>
      <c r="I38" s="22">
        <v>187641</v>
      </c>
      <c r="J38" s="22">
        <v>187641</v>
      </c>
      <c r="K38" s="22">
        <v>87</v>
      </c>
      <c r="L38" s="22">
        <v>174</v>
      </c>
      <c r="M38" s="22"/>
      <c r="N38" s="22">
        <v>261</v>
      </c>
      <c r="O38" s="22"/>
      <c r="P38" s="22"/>
      <c r="Q38" s="22"/>
      <c r="R38" s="22"/>
      <c r="S38" s="22"/>
      <c r="T38" s="22"/>
      <c r="U38" s="22"/>
      <c r="V38" s="22"/>
      <c r="W38" s="22">
        <v>187902</v>
      </c>
      <c r="X38" s="22">
        <v>117498</v>
      </c>
      <c r="Y38" s="22">
        <v>70404</v>
      </c>
      <c r="Z38" s="23">
        <v>59.919317775621714</v>
      </c>
      <c r="AA38" s="20">
        <v>235000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</v>
      </c>
      <c r="Y39" s="22">
        <v>-750000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2500000</v>
      </c>
      <c r="F40" s="22">
        <v>2500000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1249998</v>
      </c>
      <c r="Y40" s="22">
        <v>-1249998</v>
      </c>
      <c r="Z40" s="23">
        <v>-100</v>
      </c>
      <c r="AA40" s="20">
        <v>2500000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384865</v>
      </c>
      <c r="D42" s="20"/>
      <c r="E42" s="21">
        <v>700000</v>
      </c>
      <c r="F42" s="22">
        <v>700000</v>
      </c>
      <c r="G42" s="22"/>
      <c r="H42" s="22"/>
      <c r="I42" s="22">
        <v>67778</v>
      </c>
      <c r="J42" s="22">
        <v>67778</v>
      </c>
      <c r="K42" s="22">
        <v>55083</v>
      </c>
      <c r="L42" s="22">
        <v>51946</v>
      </c>
      <c r="M42" s="22">
        <v>62500</v>
      </c>
      <c r="N42" s="22">
        <v>169529</v>
      </c>
      <c r="O42" s="22"/>
      <c r="P42" s="22"/>
      <c r="Q42" s="22"/>
      <c r="R42" s="22"/>
      <c r="S42" s="22"/>
      <c r="T42" s="22"/>
      <c r="U42" s="22"/>
      <c r="V42" s="22"/>
      <c r="W42" s="22">
        <v>237307</v>
      </c>
      <c r="X42" s="22">
        <v>350004</v>
      </c>
      <c r="Y42" s="22">
        <v>-112697</v>
      </c>
      <c r="Z42" s="23">
        <v>-32.19877487114433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4432355</v>
      </c>
      <c r="D44" s="20"/>
      <c r="E44" s="21"/>
      <c r="F44" s="22"/>
      <c r="G44" s="22"/>
      <c r="H44" s="22"/>
      <c r="I44" s="22"/>
      <c r="J44" s="22"/>
      <c r="K44" s="22"/>
      <c r="L44" s="22"/>
      <c r="M44" s="22">
        <v>3006479</v>
      </c>
      <c r="N44" s="22">
        <v>3006479</v>
      </c>
      <c r="O44" s="22"/>
      <c r="P44" s="22"/>
      <c r="Q44" s="22"/>
      <c r="R44" s="22"/>
      <c r="S44" s="22"/>
      <c r="T44" s="22"/>
      <c r="U44" s="22"/>
      <c r="V44" s="22"/>
      <c r="W44" s="22">
        <v>3006479</v>
      </c>
      <c r="X44" s="22"/>
      <c r="Y44" s="22">
        <v>3006479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247847</v>
      </c>
      <c r="D45" s="20"/>
      <c r="E45" s="21">
        <v>285572</v>
      </c>
      <c r="F45" s="22">
        <v>285572</v>
      </c>
      <c r="G45" s="22"/>
      <c r="H45" s="22">
        <v>13996</v>
      </c>
      <c r="I45" s="22">
        <v>5035</v>
      </c>
      <c r="J45" s="22">
        <v>19031</v>
      </c>
      <c r="K45" s="22">
        <v>23913</v>
      </c>
      <c r="L45" s="22">
        <v>15853</v>
      </c>
      <c r="M45" s="22">
        <v>5019</v>
      </c>
      <c r="N45" s="22">
        <v>44785</v>
      </c>
      <c r="O45" s="22"/>
      <c r="P45" s="22"/>
      <c r="Q45" s="22"/>
      <c r="R45" s="22"/>
      <c r="S45" s="22"/>
      <c r="T45" s="22"/>
      <c r="U45" s="22"/>
      <c r="V45" s="22"/>
      <c r="W45" s="22">
        <v>63816</v>
      </c>
      <c r="X45" s="22">
        <v>142788</v>
      </c>
      <c r="Y45" s="22">
        <v>-78972</v>
      </c>
      <c r="Z45" s="23">
        <v>-55.307168669636106</v>
      </c>
      <c r="AA45" s="20">
        <v>285572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13433736</v>
      </c>
      <c r="D48" s="29">
        <f t="shared" ref="D48:Y48" si="1">SUM(D35:D47)</f>
        <v>0</v>
      </c>
      <c r="E48" s="30">
        <f t="shared" si="1"/>
        <v>14103775</v>
      </c>
      <c r="F48" s="31">
        <f t="shared" si="1"/>
        <v>14103775</v>
      </c>
      <c r="G48" s="31">
        <f t="shared" si="1"/>
        <v>0</v>
      </c>
      <c r="H48" s="31">
        <f t="shared" si="1"/>
        <v>1352523</v>
      </c>
      <c r="I48" s="31">
        <f t="shared" si="1"/>
        <v>892057</v>
      </c>
      <c r="J48" s="31">
        <f t="shared" si="1"/>
        <v>2244580</v>
      </c>
      <c r="K48" s="31">
        <f t="shared" si="1"/>
        <v>755662</v>
      </c>
      <c r="L48" s="31">
        <f t="shared" si="1"/>
        <v>744199</v>
      </c>
      <c r="M48" s="31">
        <f t="shared" si="1"/>
        <v>3704472</v>
      </c>
      <c r="N48" s="31">
        <f t="shared" si="1"/>
        <v>5204333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7448913</v>
      </c>
      <c r="X48" s="31">
        <f t="shared" si="1"/>
        <v>7051896</v>
      </c>
      <c r="Y48" s="31">
        <f t="shared" si="1"/>
        <v>397017</v>
      </c>
      <c r="Z48" s="32">
        <f>+IF(X48&lt;&gt;0,+(Y48/X48)*100,0)</f>
        <v>5.6299327159674508</v>
      </c>
      <c r="AA48" s="29">
        <f>SUM(AA35:AA47)</f>
        <v>14103775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-6236228</v>
      </c>
      <c r="D49" s="39">
        <f t="shared" si="2"/>
        <v>0</v>
      </c>
      <c r="E49" s="40">
        <f t="shared" si="2"/>
        <v>-5202575</v>
      </c>
      <c r="F49" s="41">
        <f t="shared" si="2"/>
        <v>-5202575</v>
      </c>
      <c r="G49" s="41">
        <f t="shared" si="2"/>
        <v>369197</v>
      </c>
      <c r="H49" s="41">
        <f t="shared" si="2"/>
        <v>-983581</v>
      </c>
      <c r="I49" s="41">
        <f t="shared" si="2"/>
        <v>-522422</v>
      </c>
      <c r="J49" s="41">
        <f t="shared" si="2"/>
        <v>-1136806</v>
      </c>
      <c r="K49" s="41">
        <f t="shared" si="2"/>
        <v>1394006</v>
      </c>
      <c r="L49" s="41">
        <f t="shared" si="2"/>
        <v>-376088</v>
      </c>
      <c r="M49" s="41">
        <f t="shared" si="2"/>
        <v>-3336233</v>
      </c>
      <c r="N49" s="41">
        <f t="shared" si="2"/>
        <v>-2318315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-3455121</v>
      </c>
      <c r="X49" s="41">
        <f t="shared" si="2"/>
        <v>-2601294</v>
      </c>
      <c r="Y49" s="41">
        <f t="shared" si="2"/>
        <v>-853827</v>
      </c>
      <c r="Z49" s="42">
        <f>+IF(X49&lt;&gt;0,+(Y49/X49)*100,0)</f>
        <v>32.823164163681611</v>
      </c>
      <c r="AA49" s="39">
        <f>+AA33-AA48</f>
        <v>-5202575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-6236228</v>
      </c>
      <c r="D52" s="48">
        <f t="shared" si="3"/>
        <v>0</v>
      </c>
      <c r="E52" s="49">
        <f t="shared" si="3"/>
        <v>-5202575</v>
      </c>
      <c r="F52" s="50">
        <f t="shared" si="3"/>
        <v>-5202575</v>
      </c>
      <c r="G52" s="50">
        <f t="shared" si="3"/>
        <v>369197</v>
      </c>
      <c r="H52" s="50">
        <f t="shared" si="3"/>
        <v>-983581</v>
      </c>
      <c r="I52" s="50">
        <f t="shared" si="3"/>
        <v>-522422</v>
      </c>
      <c r="J52" s="50">
        <f t="shared" si="3"/>
        <v>-1136806</v>
      </c>
      <c r="K52" s="50">
        <f t="shared" si="3"/>
        <v>1394006</v>
      </c>
      <c r="L52" s="50">
        <f t="shared" si="3"/>
        <v>-376088</v>
      </c>
      <c r="M52" s="50">
        <f t="shared" si="3"/>
        <v>-3336233</v>
      </c>
      <c r="N52" s="50">
        <f t="shared" si="3"/>
        <v>-2318315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-3455121</v>
      </c>
      <c r="X52" s="50">
        <f t="shared" si="3"/>
        <v>-2601294</v>
      </c>
      <c r="Y52" s="50">
        <f t="shared" si="3"/>
        <v>-853827</v>
      </c>
      <c r="Z52" s="51">
        <f>+IF(X52&lt;&gt;0,+(Y52/X52)*100,0)</f>
        <v>32.823164163681611</v>
      </c>
      <c r="AA52" s="48">
        <f>SUM(AA49:AA51)</f>
        <v>-5202575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-6236228</v>
      </c>
      <c r="D54" s="54">
        <f>+D52-D53</f>
        <v>0</v>
      </c>
      <c r="E54" s="55">
        <f t="shared" si="4"/>
        <v>-5202575</v>
      </c>
      <c r="F54" s="56">
        <f t="shared" si="4"/>
        <v>-5202575</v>
      </c>
      <c r="G54" s="56">
        <f t="shared" si="4"/>
        <v>369197</v>
      </c>
      <c r="H54" s="56">
        <f t="shared" si="4"/>
        <v>-983581</v>
      </c>
      <c r="I54" s="56">
        <f t="shared" si="4"/>
        <v>-522422</v>
      </c>
      <c r="J54" s="56">
        <f t="shared" si="4"/>
        <v>-1136806</v>
      </c>
      <c r="K54" s="56">
        <f t="shared" si="4"/>
        <v>1394006</v>
      </c>
      <c r="L54" s="56">
        <f t="shared" si="4"/>
        <v>-376088</v>
      </c>
      <c r="M54" s="56">
        <f t="shared" si="4"/>
        <v>-3336233</v>
      </c>
      <c r="N54" s="56">
        <f t="shared" si="4"/>
        <v>-2318315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-3455121</v>
      </c>
      <c r="X54" s="56">
        <f t="shared" si="4"/>
        <v>-2601294</v>
      </c>
      <c r="Y54" s="56">
        <f t="shared" si="4"/>
        <v>-853827</v>
      </c>
      <c r="Z54" s="57">
        <f>+IF(X54&lt;&gt;0,+(Y54/X54)*100,0)</f>
        <v>32.823164163681611</v>
      </c>
      <c r="AA54" s="54">
        <f>+AA52-AA53</f>
        <v>-5202575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-6236228</v>
      </c>
      <c r="D57" s="48">
        <f>SUM(D54:D56)</f>
        <v>0</v>
      </c>
      <c r="E57" s="49">
        <f t="shared" si="5"/>
        <v>-5202575</v>
      </c>
      <c r="F57" s="50">
        <f t="shared" si="5"/>
        <v>-5202575</v>
      </c>
      <c r="G57" s="50">
        <f t="shared" si="5"/>
        <v>369197</v>
      </c>
      <c r="H57" s="50">
        <f t="shared" si="5"/>
        <v>-983581</v>
      </c>
      <c r="I57" s="50">
        <f t="shared" si="5"/>
        <v>-522422</v>
      </c>
      <c r="J57" s="50">
        <f t="shared" si="5"/>
        <v>-1136806</v>
      </c>
      <c r="K57" s="50">
        <f t="shared" si="5"/>
        <v>1394006</v>
      </c>
      <c r="L57" s="50">
        <f t="shared" si="5"/>
        <v>-376088</v>
      </c>
      <c r="M57" s="50">
        <f t="shared" si="5"/>
        <v>-3336233</v>
      </c>
      <c r="N57" s="50">
        <f t="shared" si="5"/>
        <v>-2318315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-3455121</v>
      </c>
      <c r="X57" s="50">
        <f t="shared" si="5"/>
        <v>-2601294</v>
      </c>
      <c r="Y57" s="50">
        <f t="shared" si="5"/>
        <v>-853827</v>
      </c>
      <c r="Z57" s="51">
        <f>+IF(X57&lt;&gt;0,+(Y57/X57)*100,0)</f>
        <v>32.823164163681611</v>
      </c>
      <c r="AA57" s="48">
        <f>SUM(AA54:AA56)</f>
        <v>-5202575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-6236228</v>
      </c>
      <c r="D60" s="65">
        <f>SUM(D57:D59)</f>
        <v>0</v>
      </c>
      <c r="E60" s="66">
        <f t="shared" si="6"/>
        <v>-5202575</v>
      </c>
      <c r="F60" s="67">
        <f t="shared" si="6"/>
        <v>-5202575</v>
      </c>
      <c r="G60" s="67">
        <f t="shared" si="6"/>
        <v>369197</v>
      </c>
      <c r="H60" s="67">
        <f t="shared" si="6"/>
        <v>-983581</v>
      </c>
      <c r="I60" s="67">
        <f t="shared" si="6"/>
        <v>-522422</v>
      </c>
      <c r="J60" s="67">
        <f t="shared" si="6"/>
        <v>-1136806</v>
      </c>
      <c r="K60" s="67">
        <f t="shared" si="6"/>
        <v>1394006</v>
      </c>
      <c r="L60" s="67">
        <f t="shared" si="6"/>
        <v>-376088</v>
      </c>
      <c r="M60" s="67">
        <f t="shared" si="6"/>
        <v>-3336233</v>
      </c>
      <c r="N60" s="67">
        <f t="shared" si="6"/>
        <v>-2318315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-3455121</v>
      </c>
      <c r="X60" s="67">
        <f t="shared" si="6"/>
        <v>-2601294</v>
      </c>
      <c r="Y60" s="67">
        <f t="shared" si="6"/>
        <v>-853827</v>
      </c>
      <c r="Z60" s="68">
        <f>+IF(X60&lt;&gt;0,+(Y60/X60)*100,0)</f>
        <v>32.823164163681611</v>
      </c>
      <c r="AA60" s="65">
        <f>SUM(AA57:AA59)</f>
        <v>-5202575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142105398</v>
      </c>
      <c r="D9" s="20"/>
      <c r="E9" s="21">
        <v>162414218</v>
      </c>
      <c r="F9" s="22">
        <v>162414218</v>
      </c>
      <c r="G9" s="22">
        <v>14273192</v>
      </c>
      <c r="H9" s="22">
        <v>14238005</v>
      </c>
      <c r="I9" s="22">
        <v>14183229</v>
      </c>
      <c r="J9" s="22">
        <v>42694426</v>
      </c>
      <c r="K9" s="22">
        <v>13085259</v>
      </c>
      <c r="L9" s="22">
        <v>13055060</v>
      </c>
      <c r="M9" s="22">
        <v>12988453</v>
      </c>
      <c r="N9" s="22">
        <v>39128772</v>
      </c>
      <c r="O9" s="22"/>
      <c r="P9" s="22"/>
      <c r="Q9" s="22"/>
      <c r="R9" s="22"/>
      <c r="S9" s="22"/>
      <c r="T9" s="22"/>
      <c r="U9" s="22"/>
      <c r="V9" s="22"/>
      <c r="W9" s="22">
        <v>81823198</v>
      </c>
      <c r="X9" s="22">
        <v>81207102</v>
      </c>
      <c r="Y9" s="22">
        <v>616096</v>
      </c>
      <c r="Z9" s="23">
        <v>0.75867256043689379</v>
      </c>
      <c r="AA9" s="20">
        <v>162414218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82846116</v>
      </c>
      <c r="D13" s="20"/>
      <c r="E13" s="21">
        <v>42879666</v>
      </c>
      <c r="F13" s="22">
        <v>42879666</v>
      </c>
      <c r="G13" s="22">
        <v>5752717</v>
      </c>
      <c r="H13" s="22">
        <v>5693353</v>
      </c>
      <c r="I13" s="22">
        <v>5766912</v>
      </c>
      <c r="J13" s="22">
        <v>17212982</v>
      </c>
      <c r="K13" s="22">
        <v>5872419</v>
      </c>
      <c r="L13" s="22">
        <v>6115219</v>
      </c>
      <c r="M13" s="22">
        <v>6221198</v>
      </c>
      <c r="N13" s="22">
        <v>18208836</v>
      </c>
      <c r="O13" s="22"/>
      <c r="P13" s="22"/>
      <c r="Q13" s="22"/>
      <c r="R13" s="22"/>
      <c r="S13" s="22"/>
      <c r="T13" s="22"/>
      <c r="U13" s="22"/>
      <c r="V13" s="22"/>
      <c r="W13" s="22">
        <v>35421818</v>
      </c>
      <c r="X13" s="22">
        <v>21439830</v>
      </c>
      <c r="Y13" s="22">
        <v>13981988</v>
      </c>
      <c r="Z13" s="23">
        <v>65.215013365311208</v>
      </c>
      <c r="AA13" s="20">
        <v>42879666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224951514</v>
      </c>
      <c r="D33" s="29">
        <f t="shared" ref="D33:Y33" si="0">SUM(D6:D32)</f>
        <v>0</v>
      </c>
      <c r="E33" s="30">
        <f t="shared" si="0"/>
        <v>205293884</v>
      </c>
      <c r="F33" s="31">
        <f t="shared" si="0"/>
        <v>205293884</v>
      </c>
      <c r="G33" s="31">
        <f t="shared" si="0"/>
        <v>20025909</v>
      </c>
      <c r="H33" s="31">
        <f t="shared" si="0"/>
        <v>19931358</v>
      </c>
      <c r="I33" s="31">
        <f t="shared" si="0"/>
        <v>19950141</v>
      </c>
      <c r="J33" s="31">
        <f t="shared" si="0"/>
        <v>59907408</v>
      </c>
      <c r="K33" s="31">
        <f t="shared" si="0"/>
        <v>18957678</v>
      </c>
      <c r="L33" s="31">
        <f t="shared" si="0"/>
        <v>19170279</v>
      </c>
      <c r="M33" s="31">
        <f t="shared" si="0"/>
        <v>19209651</v>
      </c>
      <c r="N33" s="31">
        <f t="shared" si="0"/>
        <v>57337608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117245016</v>
      </c>
      <c r="X33" s="31">
        <f t="shared" si="0"/>
        <v>102646932</v>
      </c>
      <c r="Y33" s="31">
        <f t="shared" si="0"/>
        <v>14598084</v>
      </c>
      <c r="Z33" s="32">
        <f>+IF(X33&lt;&gt;0,+(Y33/X33)*100,0)</f>
        <v>14.2216466830202</v>
      </c>
      <c r="AA33" s="29">
        <f>SUM(AA6:AA32)</f>
        <v>205293884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91993354</v>
      </c>
      <c r="D35" s="20"/>
      <c r="E35" s="21">
        <v>97168653</v>
      </c>
      <c r="F35" s="22">
        <v>97168653</v>
      </c>
      <c r="G35" s="22">
        <v>9049678</v>
      </c>
      <c r="H35" s="22">
        <v>7816128</v>
      </c>
      <c r="I35" s="22">
        <v>6741999</v>
      </c>
      <c r="J35" s="22">
        <v>23607805</v>
      </c>
      <c r="K35" s="22">
        <v>7259365</v>
      </c>
      <c r="L35" s="22">
        <v>7118841</v>
      </c>
      <c r="M35" s="22">
        <v>7217914</v>
      </c>
      <c r="N35" s="22">
        <v>21596120</v>
      </c>
      <c r="O35" s="22"/>
      <c r="P35" s="22"/>
      <c r="Q35" s="22"/>
      <c r="R35" s="22"/>
      <c r="S35" s="22"/>
      <c r="T35" s="22"/>
      <c r="U35" s="22"/>
      <c r="V35" s="22"/>
      <c r="W35" s="22">
        <v>45203925</v>
      </c>
      <c r="X35" s="22">
        <v>48584412</v>
      </c>
      <c r="Y35" s="22">
        <v>-3380487</v>
      </c>
      <c r="Z35" s="23">
        <v>-6.957966271157094</v>
      </c>
      <c r="AA35" s="20">
        <v>97168653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289240</v>
      </c>
      <c r="D38" s="20"/>
      <c r="E38" s="21">
        <v>6741600</v>
      </c>
      <c r="F38" s="22">
        <v>6741600</v>
      </c>
      <c r="G38" s="22"/>
      <c r="H38" s="22"/>
      <c r="I38" s="22">
        <v>30435</v>
      </c>
      <c r="J38" s="22">
        <v>30435</v>
      </c>
      <c r="K38" s="22">
        <v>244222</v>
      </c>
      <c r="L38" s="22"/>
      <c r="M38" s="22">
        <v>260000</v>
      </c>
      <c r="N38" s="22">
        <v>504222</v>
      </c>
      <c r="O38" s="22"/>
      <c r="P38" s="22"/>
      <c r="Q38" s="22"/>
      <c r="R38" s="22"/>
      <c r="S38" s="22"/>
      <c r="T38" s="22"/>
      <c r="U38" s="22"/>
      <c r="V38" s="22"/>
      <c r="W38" s="22">
        <v>534657</v>
      </c>
      <c r="X38" s="22">
        <v>3370806</v>
      </c>
      <c r="Y38" s="22">
        <v>-2836149</v>
      </c>
      <c r="Z38" s="23">
        <v>-84.138600678888082</v>
      </c>
      <c r="AA38" s="20">
        <v>6741600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25000002</v>
      </c>
      <c r="Y39" s="22">
        <v>-25000002</v>
      </c>
      <c r="Z39" s="23">
        <v>-100</v>
      </c>
      <c r="AA39" s="20">
        <v>50000000</v>
      </c>
    </row>
    <row r="40" spans="1:27" x14ac:dyDescent="0.25">
      <c r="A40" s="19" t="s">
        <v>66</v>
      </c>
      <c r="B40" s="15" t="s">
        <v>32</v>
      </c>
      <c r="C40" s="20">
        <v>4985991</v>
      </c>
      <c r="D40" s="20"/>
      <c r="E40" s="21">
        <v>54660668</v>
      </c>
      <c r="F40" s="22">
        <v>54660668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27330336</v>
      </c>
      <c r="Y40" s="22">
        <v>-27330336</v>
      </c>
      <c r="Z40" s="23">
        <v>-100</v>
      </c>
      <c r="AA40" s="20">
        <v>54660668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>
        <v>9060</v>
      </c>
      <c r="J42" s="22">
        <v>9060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9060</v>
      </c>
      <c r="X42" s="22"/>
      <c r="Y42" s="22">
        <v>9060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170919545</v>
      </c>
      <c r="D44" s="20"/>
      <c r="E44" s="21">
        <v>2698496</v>
      </c>
      <c r="F44" s="22">
        <v>2698496</v>
      </c>
      <c r="G44" s="22">
        <v>51291</v>
      </c>
      <c r="H44" s="22">
        <v>-22793067</v>
      </c>
      <c r="I44" s="22">
        <v>140531</v>
      </c>
      <c r="J44" s="22">
        <v>-22601245</v>
      </c>
      <c r="K44" s="22">
        <v>52623</v>
      </c>
      <c r="L44" s="22">
        <v>33759</v>
      </c>
      <c r="M44" s="22">
        <v>24594</v>
      </c>
      <c r="N44" s="22">
        <v>110976</v>
      </c>
      <c r="O44" s="22"/>
      <c r="P44" s="22"/>
      <c r="Q44" s="22"/>
      <c r="R44" s="22"/>
      <c r="S44" s="22"/>
      <c r="T44" s="22"/>
      <c r="U44" s="22"/>
      <c r="V44" s="22"/>
      <c r="W44" s="22">
        <v>-22490269</v>
      </c>
      <c r="X44" s="22">
        <v>1349250</v>
      </c>
      <c r="Y44" s="22">
        <v>-23839519</v>
      </c>
      <c r="Z44" s="23">
        <v>-1766.8718917917361</v>
      </c>
      <c r="AA44" s="20">
        <v>2698496</v>
      </c>
    </row>
    <row r="45" spans="1:27" x14ac:dyDescent="0.25">
      <c r="A45" s="19" t="s">
        <v>70</v>
      </c>
      <c r="B45" s="15" t="s">
        <v>32</v>
      </c>
      <c r="C45" s="20">
        <v>16715438</v>
      </c>
      <c r="D45" s="20"/>
      <c r="E45" s="21">
        <v>35281051</v>
      </c>
      <c r="F45" s="22">
        <v>35281051</v>
      </c>
      <c r="G45" s="22">
        <v>1013620</v>
      </c>
      <c r="H45" s="22">
        <v>67923</v>
      </c>
      <c r="I45" s="22">
        <v>213336</v>
      </c>
      <c r="J45" s="22">
        <v>1294879</v>
      </c>
      <c r="K45" s="22">
        <v>5053546</v>
      </c>
      <c r="L45" s="22">
        <v>317974</v>
      </c>
      <c r="M45" s="22">
        <v>121675</v>
      </c>
      <c r="N45" s="22">
        <v>5493195</v>
      </c>
      <c r="O45" s="22"/>
      <c r="P45" s="22"/>
      <c r="Q45" s="22"/>
      <c r="R45" s="22"/>
      <c r="S45" s="22"/>
      <c r="T45" s="22"/>
      <c r="U45" s="22"/>
      <c r="V45" s="22"/>
      <c r="W45" s="22">
        <v>6788074</v>
      </c>
      <c r="X45" s="22">
        <v>17640540</v>
      </c>
      <c r="Y45" s="22">
        <v>-10852466</v>
      </c>
      <c r="Z45" s="23">
        <v>-61.520032833462011</v>
      </c>
      <c r="AA45" s="20">
        <v>35281051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284903568</v>
      </c>
      <c r="D48" s="29">
        <f t="shared" ref="D48:Y48" si="1">SUM(D35:D47)</f>
        <v>0</v>
      </c>
      <c r="E48" s="30">
        <f t="shared" si="1"/>
        <v>246550468</v>
      </c>
      <c r="F48" s="31">
        <f t="shared" si="1"/>
        <v>246550468</v>
      </c>
      <c r="G48" s="31">
        <f t="shared" si="1"/>
        <v>10114589</v>
      </c>
      <c r="H48" s="31">
        <f t="shared" si="1"/>
        <v>-14909016</v>
      </c>
      <c r="I48" s="31">
        <f t="shared" si="1"/>
        <v>7135361</v>
      </c>
      <c r="J48" s="31">
        <f t="shared" si="1"/>
        <v>2340934</v>
      </c>
      <c r="K48" s="31">
        <f t="shared" si="1"/>
        <v>12609756</v>
      </c>
      <c r="L48" s="31">
        <f t="shared" si="1"/>
        <v>7470574</v>
      </c>
      <c r="M48" s="31">
        <f t="shared" si="1"/>
        <v>7624183</v>
      </c>
      <c r="N48" s="31">
        <f t="shared" si="1"/>
        <v>27704513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30045447</v>
      </c>
      <c r="X48" s="31">
        <f t="shared" si="1"/>
        <v>123275346</v>
      </c>
      <c r="Y48" s="31">
        <f t="shared" si="1"/>
        <v>-93229899</v>
      </c>
      <c r="Z48" s="32">
        <f>+IF(X48&lt;&gt;0,+(Y48/X48)*100,0)</f>
        <v>-75.627367535435681</v>
      </c>
      <c r="AA48" s="29">
        <f>SUM(AA35:AA47)</f>
        <v>246550468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-59952054</v>
      </c>
      <c r="D49" s="39">
        <f t="shared" si="2"/>
        <v>0</v>
      </c>
      <c r="E49" s="40">
        <f t="shared" si="2"/>
        <v>-41256584</v>
      </c>
      <c r="F49" s="41">
        <f t="shared" si="2"/>
        <v>-41256584</v>
      </c>
      <c r="G49" s="41">
        <f t="shared" si="2"/>
        <v>9911320</v>
      </c>
      <c r="H49" s="41">
        <f t="shared" si="2"/>
        <v>34840374</v>
      </c>
      <c r="I49" s="41">
        <f t="shared" si="2"/>
        <v>12814780</v>
      </c>
      <c r="J49" s="41">
        <f t="shared" si="2"/>
        <v>57566474</v>
      </c>
      <c r="K49" s="41">
        <f t="shared" si="2"/>
        <v>6347922</v>
      </c>
      <c r="L49" s="41">
        <f t="shared" si="2"/>
        <v>11699705</v>
      </c>
      <c r="M49" s="41">
        <f t="shared" si="2"/>
        <v>11585468</v>
      </c>
      <c r="N49" s="41">
        <f t="shared" si="2"/>
        <v>29633095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87199569</v>
      </c>
      <c r="X49" s="41">
        <f t="shared" si="2"/>
        <v>-20628414</v>
      </c>
      <c r="Y49" s="41">
        <f t="shared" si="2"/>
        <v>107827983</v>
      </c>
      <c r="Z49" s="42">
        <f>+IF(X49&lt;&gt;0,+(Y49/X49)*100,0)</f>
        <v>-522.71581809440124</v>
      </c>
      <c r="AA49" s="39">
        <f>+AA33-AA48</f>
        <v>-41256584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-59952054</v>
      </c>
      <c r="D52" s="48">
        <f t="shared" si="3"/>
        <v>0</v>
      </c>
      <c r="E52" s="49">
        <f t="shared" si="3"/>
        <v>-41256584</v>
      </c>
      <c r="F52" s="50">
        <f t="shared" si="3"/>
        <v>-41256584</v>
      </c>
      <c r="G52" s="50">
        <f t="shared" si="3"/>
        <v>9911320</v>
      </c>
      <c r="H52" s="50">
        <f t="shared" si="3"/>
        <v>34840374</v>
      </c>
      <c r="I52" s="50">
        <f t="shared" si="3"/>
        <v>12814780</v>
      </c>
      <c r="J52" s="50">
        <f t="shared" si="3"/>
        <v>57566474</v>
      </c>
      <c r="K52" s="50">
        <f t="shared" si="3"/>
        <v>6347922</v>
      </c>
      <c r="L52" s="50">
        <f t="shared" si="3"/>
        <v>11699705</v>
      </c>
      <c r="M52" s="50">
        <f t="shared" si="3"/>
        <v>11585468</v>
      </c>
      <c r="N52" s="50">
        <f t="shared" si="3"/>
        <v>29633095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87199569</v>
      </c>
      <c r="X52" s="50">
        <f t="shared" si="3"/>
        <v>-20628414</v>
      </c>
      <c r="Y52" s="50">
        <f t="shared" si="3"/>
        <v>107827983</v>
      </c>
      <c r="Z52" s="51">
        <f>+IF(X52&lt;&gt;0,+(Y52/X52)*100,0)</f>
        <v>-522.71581809440124</v>
      </c>
      <c r="AA52" s="48">
        <f>SUM(AA49:AA51)</f>
        <v>-41256584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-59952054</v>
      </c>
      <c r="D54" s="54">
        <f>+D52-D53</f>
        <v>0</v>
      </c>
      <c r="E54" s="55">
        <f t="shared" si="4"/>
        <v>-41256584</v>
      </c>
      <c r="F54" s="56">
        <f t="shared" si="4"/>
        <v>-41256584</v>
      </c>
      <c r="G54" s="56">
        <f t="shared" si="4"/>
        <v>9911320</v>
      </c>
      <c r="H54" s="56">
        <f t="shared" si="4"/>
        <v>34840374</v>
      </c>
      <c r="I54" s="56">
        <f t="shared" si="4"/>
        <v>12814780</v>
      </c>
      <c r="J54" s="56">
        <f t="shared" si="4"/>
        <v>57566474</v>
      </c>
      <c r="K54" s="56">
        <f t="shared" si="4"/>
        <v>6347922</v>
      </c>
      <c r="L54" s="56">
        <f t="shared" si="4"/>
        <v>11699705</v>
      </c>
      <c r="M54" s="56">
        <f t="shared" si="4"/>
        <v>11585468</v>
      </c>
      <c r="N54" s="56">
        <f t="shared" si="4"/>
        <v>29633095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87199569</v>
      </c>
      <c r="X54" s="56">
        <f t="shared" si="4"/>
        <v>-20628414</v>
      </c>
      <c r="Y54" s="56">
        <f t="shared" si="4"/>
        <v>107827983</v>
      </c>
      <c r="Z54" s="57">
        <f>+IF(X54&lt;&gt;0,+(Y54/X54)*100,0)</f>
        <v>-522.71581809440124</v>
      </c>
      <c r="AA54" s="54">
        <f>+AA52-AA53</f>
        <v>-41256584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-59952054</v>
      </c>
      <c r="D57" s="48">
        <f>SUM(D54:D56)</f>
        <v>0</v>
      </c>
      <c r="E57" s="49">
        <f t="shared" si="5"/>
        <v>-41256584</v>
      </c>
      <c r="F57" s="50">
        <f t="shared" si="5"/>
        <v>-41256584</v>
      </c>
      <c r="G57" s="50">
        <f t="shared" si="5"/>
        <v>9911320</v>
      </c>
      <c r="H57" s="50">
        <f t="shared" si="5"/>
        <v>34840374</v>
      </c>
      <c r="I57" s="50">
        <f t="shared" si="5"/>
        <v>12814780</v>
      </c>
      <c r="J57" s="50">
        <f t="shared" si="5"/>
        <v>57566474</v>
      </c>
      <c r="K57" s="50">
        <f t="shared" si="5"/>
        <v>6347922</v>
      </c>
      <c r="L57" s="50">
        <f t="shared" si="5"/>
        <v>11699705</v>
      </c>
      <c r="M57" s="50">
        <f t="shared" si="5"/>
        <v>11585468</v>
      </c>
      <c r="N57" s="50">
        <f t="shared" si="5"/>
        <v>29633095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87199569</v>
      </c>
      <c r="X57" s="50">
        <f t="shared" si="5"/>
        <v>-20628414</v>
      </c>
      <c r="Y57" s="50">
        <f t="shared" si="5"/>
        <v>107827983</v>
      </c>
      <c r="Z57" s="51">
        <f>+IF(X57&lt;&gt;0,+(Y57/X57)*100,0)</f>
        <v>-522.71581809440124</v>
      </c>
      <c r="AA57" s="48">
        <f>SUM(AA54:AA56)</f>
        <v>-41256584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-59952054</v>
      </c>
      <c r="D60" s="65">
        <f>SUM(D57:D59)</f>
        <v>0</v>
      </c>
      <c r="E60" s="66">
        <f t="shared" si="6"/>
        <v>-41256584</v>
      </c>
      <c r="F60" s="67">
        <f t="shared" si="6"/>
        <v>-41256584</v>
      </c>
      <c r="G60" s="67">
        <f t="shared" si="6"/>
        <v>9911320</v>
      </c>
      <c r="H60" s="67">
        <f t="shared" si="6"/>
        <v>34840374</v>
      </c>
      <c r="I60" s="67">
        <f t="shared" si="6"/>
        <v>12814780</v>
      </c>
      <c r="J60" s="67">
        <f t="shared" si="6"/>
        <v>57566474</v>
      </c>
      <c r="K60" s="67">
        <f t="shared" si="6"/>
        <v>6347922</v>
      </c>
      <c r="L60" s="67">
        <f t="shared" si="6"/>
        <v>11699705</v>
      </c>
      <c r="M60" s="67">
        <f t="shared" si="6"/>
        <v>11585468</v>
      </c>
      <c r="N60" s="67">
        <f t="shared" si="6"/>
        <v>29633095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87199569</v>
      </c>
      <c r="X60" s="67">
        <f t="shared" si="6"/>
        <v>-20628414</v>
      </c>
      <c r="Y60" s="67">
        <f t="shared" si="6"/>
        <v>107827983</v>
      </c>
      <c r="Z60" s="68">
        <f>+IF(X60&lt;&gt;0,+(Y60/X60)*100,0)</f>
        <v>-522.71581809440124</v>
      </c>
      <c r="AA60" s="65">
        <f>SUM(AA57:AA59)</f>
        <v>-41256584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19566675</v>
      </c>
      <c r="D9" s="20"/>
      <c r="E9" s="21">
        <v>24425744</v>
      </c>
      <c r="F9" s="22">
        <v>24425744</v>
      </c>
      <c r="G9" s="22">
        <v>2672002</v>
      </c>
      <c r="H9" s="22">
        <v>2697818</v>
      </c>
      <c r="I9" s="22">
        <v>2698144</v>
      </c>
      <c r="J9" s="22">
        <v>8067964</v>
      </c>
      <c r="K9" s="22">
        <v>2700592</v>
      </c>
      <c r="L9" s="22">
        <v>2697757</v>
      </c>
      <c r="M9" s="22">
        <v>2705161</v>
      </c>
      <c r="N9" s="22">
        <v>8103510</v>
      </c>
      <c r="O9" s="22"/>
      <c r="P9" s="22"/>
      <c r="Q9" s="22"/>
      <c r="R9" s="22"/>
      <c r="S9" s="22"/>
      <c r="T9" s="22"/>
      <c r="U9" s="22"/>
      <c r="V9" s="22"/>
      <c r="W9" s="22">
        <v>16171474</v>
      </c>
      <c r="X9" s="22">
        <v>12212876</v>
      </c>
      <c r="Y9" s="22">
        <v>3958598</v>
      </c>
      <c r="Z9" s="23">
        <v>32.413315258420702</v>
      </c>
      <c r="AA9" s="20">
        <v>24425744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3071765</v>
      </c>
      <c r="F13" s="22">
        <v>3071765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1535885</v>
      </c>
      <c r="Y13" s="22">
        <v>-1535885</v>
      </c>
      <c r="Z13" s="23">
        <v>-100</v>
      </c>
      <c r="AA13" s="20">
        <v>3071765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19598132</v>
      </c>
      <c r="D26" s="20"/>
      <c r="E26" s="21">
        <v>20265960</v>
      </c>
      <c r="F26" s="22">
        <v>20265960</v>
      </c>
      <c r="G26" s="22"/>
      <c r="H26" s="22"/>
      <c r="I26" s="22"/>
      <c r="J26" s="22"/>
      <c r="K26" s="22"/>
      <c r="L26" s="22"/>
      <c r="M26" s="22">
        <v>14148360</v>
      </c>
      <c r="N26" s="22">
        <v>14148360</v>
      </c>
      <c r="O26" s="22"/>
      <c r="P26" s="22"/>
      <c r="Q26" s="22"/>
      <c r="R26" s="22"/>
      <c r="S26" s="22"/>
      <c r="T26" s="22"/>
      <c r="U26" s="22"/>
      <c r="V26" s="22"/>
      <c r="W26" s="22">
        <v>14148360</v>
      </c>
      <c r="X26" s="22">
        <v>16212768</v>
      </c>
      <c r="Y26" s="22">
        <v>-2064408</v>
      </c>
      <c r="Z26" s="23">
        <v>-12.733223592664745</v>
      </c>
      <c r="AA26" s="20">
        <v>20265960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39164807</v>
      </c>
      <c r="D33" s="29">
        <f t="shared" ref="D33:Y33" si="0">SUM(D6:D32)</f>
        <v>0</v>
      </c>
      <c r="E33" s="30">
        <f t="shared" si="0"/>
        <v>47763469</v>
      </c>
      <c r="F33" s="31">
        <f t="shared" si="0"/>
        <v>47763469</v>
      </c>
      <c r="G33" s="31">
        <f t="shared" si="0"/>
        <v>2672002</v>
      </c>
      <c r="H33" s="31">
        <f t="shared" si="0"/>
        <v>2697818</v>
      </c>
      <c r="I33" s="31">
        <f t="shared" si="0"/>
        <v>2698144</v>
      </c>
      <c r="J33" s="31">
        <f t="shared" si="0"/>
        <v>8067964</v>
      </c>
      <c r="K33" s="31">
        <f t="shared" si="0"/>
        <v>2700592</v>
      </c>
      <c r="L33" s="31">
        <f t="shared" si="0"/>
        <v>2697757</v>
      </c>
      <c r="M33" s="31">
        <f t="shared" si="0"/>
        <v>16853521</v>
      </c>
      <c r="N33" s="31">
        <f t="shared" si="0"/>
        <v>22251870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30319834</v>
      </c>
      <c r="X33" s="31">
        <f t="shared" si="0"/>
        <v>29961529</v>
      </c>
      <c r="Y33" s="31">
        <f t="shared" si="0"/>
        <v>358305</v>
      </c>
      <c r="Z33" s="32">
        <f>+IF(X33&lt;&gt;0,+(Y33/X33)*100,0)</f>
        <v>1.1958835612161183</v>
      </c>
      <c r="AA33" s="29">
        <f>SUM(AA6:AA32)</f>
        <v>47763469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20712019</v>
      </c>
      <c r="D35" s="20"/>
      <c r="E35" s="21">
        <v>20657668</v>
      </c>
      <c r="F35" s="22">
        <v>20657668</v>
      </c>
      <c r="G35" s="22">
        <v>2005743</v>
      </c>
      <c r="H35" s="22">
        <v>1580092</v>
      </c>
      <c r="I35" s="22">
        <v>1526303</v>
      </c>
      <c r="J35" s="22">
        <v>5112138</v>
      </c>
      <c r="K35" s="22">
        <v>1663193</v>
      </c>
      <c r="L35" s="22">
        <v>1619040</v>
      </c>
      <c r="M35" s="22">
        <v>1889412</v>
      </c>
      <c r="N35" s="22">
        <v>5171645</v>
      </c>
      <c r="O35" s="22"/>
      <c r="P35" s="22"/>
      <c r="Q35" s="22"/>
      <c r="R35" s="22"/>
      <c r="S35" s="22"/>
      <c r="T35" s="22"/>
      <c r="U35" s="22"/>
      <c r="V35" s="22"/>
      <c r="W35" s="22">
        <v>10283783</v>
      </c>
      <c r="X35" s="22">
        <v>10328848</v>
      </c>
      <c r="Y35" s="22">
        <v>-45065</v>
      </c>
      <c r="Z35" s="23">
        <v>-0.43630228656671105</v>
      </c>
      <c r="AA35" s="20">
        <v>20657668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524126</v>
      </c>
      <c r="D38" s="20"/>
      <c r="E38" s="21">
        <v>125045</v>
      </c>
      <c r="F38" s="22">
        <v>125045</v>
      </c>
      <c r="G38" s="22">
        <v>32849</v>
      </c>
      <c r="H38" s="22">
        <v>17860</v>
      </c>
      <c r="I38" s="22"/>
      <c r="J38" s="22">
        <v>50709</v>
      </c>
      <c r="K38" s="22">
        <v>105584</v>
      </c>
      <c r="L38" s="22"/>
      <c r="M38" s="22"/>
      <c r="N38" s="22">
        <v>105584</v>
      </c>
      <c r="O38" s="22"/>
      <c r="P38" s="22"/>
      <c r="Q38" s="22"/>
      <c r="R38" s="22"/>
      <c r="S38" s="22"/>
      <c r="T38" s="22"/>
      <c r="U38" s="22"/>
      <c r="V38" s="22"/>
      <c r="W38" s="22">
        <v>156293</v>
      </c>
      <c r="X38" s="22">
        <v>62519</v>
      </c>
      <c r="Y38" s="22">
        <v>93774</v>
      </c>
      <c r="Z38" s="23">
        <v>149.99280218813479</v>
      </c>
      <c r="AA38" s="20">
        <v>125045</v>
      </c>
    </row>
    <row r="39" spans="1:27" x14ac:dyDescent="0.25">
      <c r="A39" s="19" t="s">
        <v>65</v>
      </c>
      <c r="B39" s="15" t="s">
        <v>32</v>
      </c>
      <c r="C39" s="20">
        <v>17741717</v>
      </c>
      <c r="D39" s="20"/>
      <c r="E39" s="21">
        <v>11328974</v>
      </c>
      <c r="F39" s="22">
        <v>11328974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5664488</v>
      </c>
      <c r="Y39" s="22">
        <v>-5664488</v>
      </c>
      <c r="Z39" s="23">
        <v>-100</v>
      </c>
      <c r="AA39" s="20">
        <v>11328974</v>
      </c>
    </row>
    <row r="40" spans="1:27" x14ac:dyDescent="0.25">
      <c r="A40" s="19" t="s">
        <v>66</v>
      </c>
      <c r="B40" s="15" t="s">
        <v>32</v>
      </c>
      <c r="C40" s="20">
        <v>903378</v>
      </c>
      <c r="D40" s="20"/>
      <c r="E40" s="21">
        <v>1915300</v>
      </c>
      <c r="F40" s="22">
        <v>1915300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957646</v>
      </c>
      <c r="Y40" s="22">
        <v>-957646</v>
      </c>
      <c r="Z40" s="23">
        <v>-100</v>
      </c>
      <c r="AA40" s="20">
        <v>1915300</v>
      </c>
    </row>
    <row r="41" spans="1:27" x14ac:dyDescent="0.25">
      <c r="A41" s="19" t="s">
        <v>40</v>
      </c>
      <c r="B41" s="15" t="s">
        <v>32</v>
      </c>
      <c r="C41" s="20">
        <v>4323315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98238</v>
      </c>
      <c r="L44" s="22">
        <v>14601</v>
      </c>
      <c r="M44" s="22"/>
      <c r="N44" s="22">
        <v>112839</v>
      </c>
      <c r="O44" s="22"/>
      <c r="P44" s="22"/>
      <c r="Q44" s="22"/>
      <c r="R44" s="22"/>
      <c r="S44" s="22"/>
      <c r="T44" s="22"/>
      <c r="U44" s="22"/>
      <c r="V44" s="22"/>
      <c r="W44" s="22">
        <v>112839</v>
      </c>
      <c r="X44" s="22"/>
      <c r="Y44" s="22">
        <v>112839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393255</v>
      </c>
      <c r="D45" s="20"/>
      <c r="E45" s="21">
        <v>497602</v>
      </c>
      <c r="F45" s="22">
        <v>497602</v>
      </c>
      <c r="G45" s="22">
        <v>33200</v>
      </c>
      <c r="H45" s="22">
        <v>38693</v>
      </c>
      <c r="I45" s="22">
        <v>35598</v>
      </c>
      <c r="J45" s="22">
        <v>107491</v>
      </c>
      <c r="K45" s="22">
        <v>60983</v>
      </c>
      <c r="L45" s="22">
        <v>34895</v>
      </c>
      <c r="M45" s="22">
        <v>24549</v>
      </c>
      <c r="N45" s="22">
        <v>120427</v>
      </c>
      <c r="O45" s="22"/>
      <c r="P45" s="22"/>
      <c r="Q45" s="22"/>
      <c r="R45" s="22"/>
      <c r="S45" s="22"/>
      <c r="T45" s="22"/>
      <c r="U45" s="22"/>
      <c r="V45" s="22"/>
      <c r="W45" s="22">
        <v>227918</v>
      </c>
      <c r="X45" s="22">
        <v>248800</v>
      </c>
      <c r="Y45" s="22">
        <v>-20882</v>
      </c>
      <c r="Z45" s="23">
        <v>-8.3930868167202579</v>
      </c>
      <c r="AA45" s="20">
        <v>497602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44597810</v>
      </c>
      <c r="D48" s="29">
        <f t="shared" ref="D48:Y48" si="1">SUM(D35:D47)</f>
        <v>0</v>
      </c>
      <c r="E48" s="30">
        <f t="shared" si="1"/>
        <v>34524589</v>
      </c>
      <c r="F48" s="31">
        <f t="shared" si="1"/>
        <v>34524589</v>
      </c>
      <c r="G48" s="31">
        <f t="shared" si="1"/>
        <v>2071792</v>
      </c>
      <c r="H48" s="31">
        <f t="shared" si="1"/>
        <v>1636645</v>
      </c>
      <c r="I48" s="31">
        <f t="shared" si="1"/>
        <v>1561901</v>
      </c>
      <c r="J48" s="31">
        <f t="shared" si="1"/>
        <v>5270338</v>
      </c>
      <c r="K48" s="31">
        <f t="shared" si="1"/>
        <v>1927998</v>
      </c>
      <c r="L48" s="31">
        <f t="shared" si="1"/>
        <v>1668536</v>
      </c>
      <c r="M48" s="31">
        <f t="shared" si="1"/>
        <v>1913961</v>
      </c>
      <c r="N48" s="31">
        <f t="shared" si="1"/>
        <v>5510495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10780833</v>
      </c>
      <c r="X48" s="31">
        <f t="shared" si="1"/>
        <v>17262301</v>
      </c>
      <c r="Y48" s="31">
        <f t="shared" si="1"/>
        <v>-6481468</v>
      </c>
      <c r="Z48" s="32">
        <f>+IF(X48&lt;&gt;0,+(Y48/X48)*100,0)</f>
        <v>-37.546952749810117</v>
      </c>
      <c r="AA48" s="29">
        <f>SUM(AA35:AA47)</f>
        <v>34524589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-5433003</v>
      </c>
      <c r="D49" s="39">
        <f t="shared" si="2"/>
        <v>0</v>
      </c>
      <c r="E49" s="40">
        <f t="shared" si="2"/>
        <v>13238880</v>
      </c>
      <c r="F49" s="41">
        <f t="shared" si="2"/>
        <v>13238880</v>
      </c>
      <c r="G49" s="41">
        <f t="shared" si="2"/>
        <v>600210</v>
      </c>
      <c r="H49" s="41">
        <f t="shared" si="2"/>
        <v>1061173</v>
      </c>
      <c r="I49" s="41">
        <f t="shared" si="2"/>
        <v>1136243</v>
      </c>
      <c r="J49" s="41">
        <f t="shared" si="2"/>
        <v>2797626</v>
      </c>
      <c r="K49" s="41">
        <f t="shared" si="2"/>
        <v>772594</v>
      </c>
      <c r="L49" s="41">
        <f t="shared" si="2"/>
        <v>1029221</v>
      </c>
      <c r="M49" s="41">
        <f t="shared" si="2"/>
        <v>14939560</v>
      </c>
      <c r="N49" s="41">
        <f t="shared" si="2"/>
        <v>16741375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19539001</v>
      </c>
      <c r="X49" s="41">
        <f t="shared" si="2"/>
        <v>12699228</v>
      </c>
      <c r="Y49" s="41">
        <f t="shared" si="2"/>
        <v>6839773</v>
      </c>
      <c r="Z49" s="42">
        <f>+IF(X49&lt;&gt;0,+(Y49/X49)*100,0)</f>
        <v>53.85975430947456</v>
      </c>
      <c r="AA49" s="39">
        <f>+AA33-AA48</f>
        <v>13238880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-5433003</v>
      </c>
      <c r="D52" s="48">
        <f t="shared" si="3"/>
        <v>0</v>
      </c>
      <c r="E52" s="49">
        <f t="shared" si="3"/>
        <v>13238880</v>
      </c>
      <c r="F52" s="50">
        <f t="shared" si="3"/>
        <v>13238880</v>
      </c>
      <c r="G52" s="50">
        <f t="shared" si="3"/>
        <v>600210</v>
      </c>
      <c r="H52" s="50">
        <f t="shared" si="3"/>
        <v>1061173</v>
      </c>
      <c r="I52" s="50">
        <f t="shared" si="3"/>
        <v>1136243</v>
      </c>
      <c r="J52" s="50">
        <f t="shared" si="3"/>
        <v>2797626</v>
      </c>
      <c r="K52" s="50">
        <f t="shared" si="3"/>
        <v>772594</v>
      </c>
      <c r="L52" s="50">
        <f t="shared" si="3"/>
        <v>1029221</v>
      </c>
      <c r="M52" s="50">
        <f t="shared" si="3"/>
        <v>14939560</v>
      </c>
      <c r="N52" s="50">
        <f t="shared" si="3"/>
        <v>16741375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19539001</v>
      </c>
      <c r="X52" s="50">
        <f t="shared" si="3"/>
        <v>12699228</v>
      </c>
      <c r="Y52" s="50">
        <f t="shared" si="3"/>
        <v>6839773</v>
      </c>
      <c r="Z52" s="51">
        <f>+IF(X52&lt;&gt;0,+(Y52/X52)*100,0)</f>
        <v>53.85975430947456</v>
      </c>
      <c r="AA52" s="48">
        <f>SUM(AA49:AA51)</f>
        <v>13238880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-5433003</v>
      </c>
      <c r="D54" s="54">
        <f>+D52-D53</f>
        <v>0</v>
      </c>
      <c r="E54" s="55">
        <f t="shared" si="4"/>
        <v>13238880</v>
      </c>
      <c r="F54" s="56">
        <f t="shared" si="4"/>
        <v>13238880</v>
      </c>
      <c r="G54" s="56">
        <f t="shared" si="4"/>
        <v>600210</v>
      </c>
      <c r="H54" s="56">
        <f t="shared" si="4"/>
        <v>1061173</v>
      </c>
      <c r="I54" s="56">
        <f t="shared" si="4"/>
        <v>1136243</v>
      </c>
      <c r="J54" s="56">
        <f t="shared" si="4"/>
        <v>2797626</v>
      </c>
      <c r="K54" s="56">
        <f t="shared" si="4"/>
        <v>772594</v>
      </c>
      <c r="L54" s="56">
        <f t="shared" si="4"/>
        <v>1029221</v>
      </c>
      <c r="M54" s="56">
        <f t="shared" si="4"/>
        <v>14939560</v>
      </c>
      <c r="N54" s="56">
        <f t="shared" si="4"/>
        <v>16741375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19539001</v>
      </c>
      <c r="X54" s="56">
        <f t="shared" si="4"/>
        <v>12699228</v>
      </c>
      <c r="Y54" s="56">
        <f t="shared" si="4"/>
        <v>6839773</v>
      </c>
      <c r="Z54" s="57">
        <f>+IF(X54&lt;&gt;0,+(Y54/X54)*100,0)</f>
        <v>53.85975430947456</v>
      </c>
      <c r="AA54" s="54">
        <f>+AA52-AA53</f>
        <v>13238880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-5433003</v>
      </c>
      <c r="D57" s="48">
        <f>SUM(D54:D56)</f>
        <v>0</v>
      </c>
      <c r="E57" s="49">
        <f t="shared" si="5"/>
        <v>13238880</v>
      </c>
      <c r="F57" s="50">
        <f t="shared" si="5"/>
        <v>13238880</v>
      </c>
      <c r="G57" s="50">
        <f t="shared" si="5"/>
        <v>600210</v>
      </c>
      <c r="H57" s="50">
        <f t="shared" si="5"/>
        <v>1061173</v>
      </c>
      <c r="I57" s="50">
        <f t="shared" si="5"/>
        <v>1136243</v>
      </c>
      <c r="J57" s="50">
        <f t="shared" si="5"/>
        <v>2797626</v>
      </c>
      <c r="K57" s="50">
        <f t="shared" si="5"/>
        <v>772594</v>
      </c>
      <c r="L57" s="50">
        <f t="shared" si="5"/>
        <v>1029221</v>
      </c>
      <c r="M57" s="50">
        <f t="shared" si="5"/>
        <v>14939560</v>
      </c>
      <c r="N57" s="50">
        <f t="shared" si="5"/>
        <v>16741375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19539001</v>
      </c>
      <c r="X57" s="50">
        <f t="shared" si="5"/>
        <v>12699228</v>
      </c>
      <c r="Y57" s="50">
        <f t="shared" si="5"/>
        <v>6839773</v>
      </c>
      <c r="Z57" s="51">
        <f>+IF(X57&lt;&gt;0,+(Y57/X57)*100,0)</f>
        <v>53.85975430947456</v>
      </c>
      <c r="AA57" s="48">
        <f>SUM(AA54:AA56)</f>
        <v>13238880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-5433003</v>
      </c>
      <c r="D60" s="65">
        <f>SUM(D57:D59)</f>
        <v>0</v>
      </c>
      <c r="E60" s="66">
        <f t="shared" si="6"/>
        <v>13238880</v>
      </c>
      <c r="F60" s="67">
        <f t="shared" si="6"/>
        <v>13238880</v>
      </c>
      <c r="G60" s="67">
        <f t="shared" si="6"/>
        <v>600210</v>
      </c>
      <c r="H60" s="67">
        <f t="shared" si="6"/>
        <v>1061173</v>
      </c>
      <c r="I60" s="67">
        <f t="shared" si="6"/>
        <v>1136243</v>
      </c>
      <c r="J60" s="67">
        <f t="shared" si="6"/>
        <v>2797626</v>
      </c>
      <c r="K60" s="67">
        <f t="shared" si="6"/>
        <v>772594</v>
      </c>
      <c r="L60" s="67">
        <f t="shared" si="6"/>
        <v>1029221</v>
      </c>
      <c r="M60" s="67">
        <f t="shared" si="6"/>
        <v>14939560</v>
      </c>
      <c r="N60" s="67">
        <f t="shared" si="6"/>
        <v>16741375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19539001</v>
      </c>
      <c r="X60" s="67">
        <f t="shared" si="6"/>
        <v>12699228</v>
      </c>
      <c r="Y60" s="67">
        <f t="shared" si="6"/>
        <v>6839773</v>
      </c>
      <c r="Z60" s="68">
        <f>+IF(X60&lt;&gt;0,+(Y60/X60)*100,0)</f>
        <v>53.85975430947456</v>
      </c>
      <c r="AA60" s="65">
        <f>SUM(AA57:AA59)</f>
        <v>13238880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57144192</v>
      </c>
      <c r="D9" s="20"/>
      <c r="E9" s="21">
        <v>48229692</v>
      </c>
      <c r="F9" s="22">
        <v>48229692</v>
      </c>
      <c r="G9" s="22">
        <v>5173649</v>
      </c>
      <c r="H9" s="22">
        <v>5198350</v>
      </c>
      <c r="I9" s="22">
        <v>5188945</v>
      </c>
      <c r="J9" s="22">
        <v>15560944</v>
      </c>
      <c r="K9" s="22">
        <v>5186366</v>
      </c>
      <c r="L9" s="22">
        <v>5204413</v>
      </c>
      <c r="M9" s="22">
        <v>5172270</v>
      </c>
      <c r="N9" s="22">
        <v>15563049</v>
      </c>
      <c r="O9" s="22"/>
      <c r="P9" s="22"/>
      <c r="Q9" s="22"/>
      <c r="R9" s="22"/>
      <c r="S9" s="22"/>
      <c r="T9" s="22"/>
      <c r="U9" s="22"/>
      <c r="V9" s="22"/>
      <c r="W9" s="22">
        <v>31123993</v>
      </c>
      <c r="X9" s="22">
        <v>24114846</v>
      </c>
      <c r="Y9" s="22">
        <v>7009147</v>
      </c>
      <c r="Z9" s="23">
        <v>29.065692561337524</v>
      </c>
      <c r="AA9" s="20">
        <v>48229692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13370351</v>
      </c>
      <c r="D13" s="20"/>
      <c r="E13" s="21">
        <v>8017680</v>
      </c>
      <c r="F13" s="22">
        <v>8017680</v>
      </c>
      <c r="G13" s="22">
        <v>1067326</v>
      </c>
      <c r="H13" s="22">
        <v>1060312</v>
      </c>
      <c r="I13" s="22">
        <v>1073086</v>
      </c>
      <c r="J13" s="22">
        <v>3200724</v>
      </c>
      <c r="K13" s="22">
        <v>1082789</v>
      </c>
      <c r="L13" s="22">
        <v>1069658</v>
      </c>
      <c r="M13" s="22">
        <v>1092486</v>
      </c>
      <c r="N13" s="22">
        <v>3244933</v>
      </c>
      <c r="O13" s="22"/>
      <c r="P13" s="22"/>
      <c r="Q13" s="22"/>
      <c r="R13" s="22"/>
      <c r="S13" s="22"/>
      <c r="T13" s="22"/>
      <c r="U13" s="22"/>
      <c r="V13" s="22"/>
      <c r="W13" s="22">
        <v>6445657</v>
      </c>
      <c r="X13" s="22">
        <v>4008840</v>
      </c>
      <c r="Y13" s="22">
        <v>2436817</v>
      </c>
      <c r="Z13" s="23">
        <v>60.786087746081165</v>
      </c>
      <c r="AA13" s="20">
        <v>8017680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37800000</v>
      </c>
      <c r="D26" s="20"/>
      <c r="E26" s="21">
        <v>29694000</v>
      </c>
      <c r="F26" s="22">
        <v>29694000</v>
      </c>
      <c r="G26" s="22">
        <v>12372473</v>
      </c>
      <c r="H26" s="22"/>
      <c r="I26" s="22"/>
      <c r="J26" s="22">
        <v>12372473</v>
      </c>
      <c r="K26" s="22"/>
      <c r="L26" s="22"/>
      <c r="M26" s="22">
        <v>9898000</v>
      </c>
      <c r="N26" s="22">
        <v>9898000</v>
      </c>
      <c r="O26" s="22"/>
      <c r="P26" s="22"/>
      <c r="Q26" s="22"/>
      <c r="R26" s="22"/>
      <c r="S26" s="22"/>
      <c r="T26" s="22"/>
      <c r="U26" s="22"/>
      <c r="V26" s="22"/>
      <c r="W26" s="22">
        <v>22270473</v>
      </c>
      <c r="X26" s="22">
        <v>22271000</v>
      </c>
      <c r="Y26" s="22">
        <v>-527</v>
      </c>
      <c r="Z26" s="23"/>
      <c r="AA26" s="20">
        <v>29694000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108314543</v>
      </c>
      <c r="D33" s="29">
        <f t="shared" ref="D33:Y33" si="0">SUM(D6:D32)</f>
        <v>0</v>
      </c>
      <c r="E33" s="30">
        <f t="shared" si="0"/>
        <v>85941372</v>
      </c>
      <c r="F33" s="31">
        <f t="shared" si="0"/>
        <v>85941372</v>
      </c>
      <c r="G33" s="31">
        <f t="shared" si="0"/>
        <v>18613448</v>
      </c>
      <c r="H33" s="31">
        <f t="shared" si="0"/>
        <v>6258662</v>
      </c>
      <c r="I33" s="31">
        <f t="shared" si="0"/>
        <v>6262031</v>
      </c>
      <c r="J33" s="31">
        <f t="shared" si="0"/>
        <v>31134141</v>
      </c>
      <c r="K33" s="31">
        <f t="shared" si="0"/>
        <v>6269155</v>
      </c>
      <c r="L33" s="31">
        <f t="shared" si="0"/>
        <v>6274071</v>
      </c>
      <c r="M33" s="31">
        <f t="shared" si="0"/>
        <v>16162756</v>
      </c>
      <c r="N33" s="31">
        <f t="shared" si="0"/>
        <v>28705982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59840123</v>
      </c>
      <c r="X33" s="31">
        <f t="shared" si="0"/>
        <v>50394686</v>
      </c>
      <c r="Y33" s="31">
        <f t="shared" si="0"/>
        <v>9445437</v>
      </c>
      <c r="Z33" s="32">
        <f>+IF(X33&lt;&gt;0,+(Y33/X33)*100,0)</f>
        <v>18.742922616880676</v>
      </c>
      <c r="AA33" s="29">
        <f>SUM(AA6:AA32)</f>
        <v>85941372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30553572</v>
      </c>
      <c r="D35" s="20"/>
      <c r="E35" s="21">
        <v>32759556</v>
      </c>
      <c r="F35" s="22">
        <v>32759556</v>
      </c>
      <c r="G35" s="22">
        <v>1954617</v>
      </c>
      <c r="H35" s="22">
        <v>2469715</v>
      </c>
      <c r="I35" s="22">
        <v>2238648</v>
      </c>
      <c r="J35" s="22">
        <v>6662980</v>
      </c>
      <c r="K35" s="22">
        <v>2267410</v>
      </c>
      <c r="L35" s="22">
        <v>2239637</v>
      </c>
      <c r="M35" s="22">
        <v>2593559</v>
      </c>
      <c r="N35" s="22">
        <v>7100606</v>
      </c>
      <c r="O35" s="22"/>
      <c r="P35" s="22"/>
      <c r="Q35" s="22"/>
      <c r="R35" s="22"/>
      <c r="S35" s="22"/>
      <c r="T35" s="22"/>
      <c r="U35" s="22"/>
      <c r="V35" s="22"/>
      <c r="W35" s="22">
        <v>13763586</v>
      </c>
      <c r="X35" s="22">
        <v>16379778</v>
      </c>
      <c r="Y35" s="22">
        <v>-2616192</v>
      </c>
      <c r="Z35" s="23">
        <v>-15.972084603344442</v>
      </c>
      <c r="AA35" s="20">
        <v>32759556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333257</v>
      </c>
      <c r="D38" s="20"/>
      <c r="E38" s="21">
        <v>259992</v>
      </c>
      <c r="F38" s="22">
        <v>259992</v>
      </c>
      <c r="G38" s="22"/>
      <c r="H38" s="22">
        <v>25740</v>
      </c>
      <c r="I38" s="22">
        <v>28800</v>
      </c>
      <c r="J38" s="22">
        <v>54540</v>
      </c>
      <c r="K38" s="22">
        <v>31190</v>
      </c>
      <c r="L38" s="22">
        <v>8644</v>
      </c>
      <c r="M38" s="22">
        <v>9704</v>
      </c>
      <c r="N38" s="22">
        <v>49538</v>
      </c>
      <c r="O38" s="22"/>
      <c r="P38" s="22"/>
      <c r="Q38" s="22"/>
      <c r="R38" s="22"/>
      <c r="S38" s="22"/>
      <c r="T38" s="22"/>
      <c r="U38" s="22"/>
      <c r="V38" s="22"/>
      <c r="W38" s="22">
        <v>104078</v>
      </c>
      <c r="X38" s="22">
        <v>129996</v>
      </c>
      <c r="Y38" s="22">
        <v>-25918</v>
      </c>
      <c r="Z38" s="23">
        <v>-19.937536539585835</v>
      </c>
      <c r="AA38" s="20">
        <v>259992</v>
      </c>
    </row>
    <row r="39" spans="1:27" x14ac:dyDescent="0.25">
      <c r="A39" s="19" t="s">
        <v>65</v>
      </c>
      <c r="B39" s="15" t="s">
        <v>32</v>
      </c>
      <c r="C39" s="20">
        <v>23599831</v>
      </c>
      <c r="D39" s="20"/>
      <c r="E39" s="21">
        <v>39728088</v>
      </c>
      <c r="F39" s="22">
        <v>39728088</v>
      </c>
      <c r="G39" s="22"/>
      <c r="H39" s="22"/>
      <c r="I39" s="22">
        <v>9932022</v>
      </c>
      <c r="J39" s="22">
        <v>9932022</v>
      </c>
      <c r="K39" s="22"/>
      <c r="L39" s="22"/>
      <c r="M39" s="22">
        <v>6648169</v>
      </c>
      <c r="N39" s="22">
        <v>6648169</v>
      </c>
      <c r="O39" s="22"/>
      <c r="P39" s="22"/>
      <c r="Q39" s="22"/>
      <c r="R39" s="22"/>
      <c r="S39" s="22"/>
      <c r="T39" s="22"/>
      <c r="U39" s="22"/>
      <c r="V39" s="22"/>
      <c r="W39" s="22">
        <v>16580191</v>
      </c>
      <c r="X39" s="22">
        <v>19864044</v>
      </c>
      <c r="Y39" s="22">
        <v>-3283853</v>
      </c>
      <c r="Z39" s="23">
        <v>-16.531643808279924</v>
      </c>
      <c r="AA39" s="20">
        <v>39728088</v>
      </c>
    </row>
    <row r="40" spans="1:27" x14ac:dyDescent="0.25">
      <c r="A40" s="19" t="s">
        <v>66</v>
      </c>
      <c r="B40" s="15" t="s">
        <v>32</v>
      </c>
      <c r="C40" s="20">
        <v>1255881</v>
      </c>
      <c r="D40" s="20"/>
      <c r="E40" s="21">
        <v>1761900</v>
      </c>
      <c r="F40" s="22">
        <v>1761900</v>
      </c>
      <c r="G40" s="22">
        <v>126428</v>
      </c>
      <c r="H40" s="22">
        <v>126428</v>
      </c>
      <c r="I40" s="22">
        <v>122350</v>
      </c>
      <c r="J40" s="22">
        <v>375206</v>
      </c>
      <c r="K40" s="22">
        <v>126428</v>
      </c>
      <c r="L40" s="22">
        <v>122350</v>
      </c>
      <c r="M40" s="22">
        <v>126428</v>
      </c>
      <c r="N40" s="22">
        <v>375206</v>
      </c>
      <c r="O40" s="22"/>
      <c r="P40" s="22"/>
      <c r="Q40" s="22"/>
      <c r="R40" s="22"/>
      <c r="S40" s="22"/>
      <c r="T40" s="22"/>
      <c r="U40" s="22"/>
      <c r="V40" s="22"/>
      <c r="W40" s="22">
        <v>750412</v>
      </c>
      <c r="X40" s="22">
        <v>880950</v>
      </c>
      <c r="Y40" s="22">
        <v>-130538</v>
      </c>
      <c r="Z40" s="23">
        <v>-14.817867075316421</v>
      </c>
      <c r="AA40" s="20">
        <v>1761900</v>
      </c>
    </row>
    <row r="41" spans="1:27" x14ac:dyDescent="0.25">
      <c r="A41" s="19" t="s">
        <v>40</v>
      </c>
      <c r="B41" s="15" t="s">
        <v>32</v>
      </c>
      <c r="C41" s="20">
        <v>2742921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1220052</v>
      </c>
      <c r="D42" s="20"/>
      <c r="E42" s="21">
        <v>2199996</v>
      </c>
      <c r="F42" s="22">
        <v>2199996</v>
      </c>
      <c r="G42" s="22"/>
      <c r="H42" s="22">
        <v>102306</v>
      </c>
      <c r="I42" s="22">
        <v>173018</v>
      </c>
      <c r="J42" s="22">
        <v>275324</v>
      </c>
      <c r="K42" s="22">
        <v>281498</v>
      </c>
      <c r="L42" s="22">
        <v>129053</v>
      </c>
      <c r="M42" s="22">
        <v>197586</v>
      </c>
      <c r="N42" s="22">
        <v>608137</v>
      </c>
      <c r="O42" s="22"/>
      <c r="P42" s="22"/>
      <c r="Q42" s="22"/>
      <c r="R42" s="22"/>
      <c r="S42" s="22"/>
      <c r="T42" s="22"/>
      <c r="U42" s="22"/>
      <c r="V42" s="22"/>
      <c r="W42" s="22">
        <v>883461</v>
      </c>
      <c r="X42" s="22">
        <v>1099998</v>
      </c>
      <c r="Y42" s="22">
        <v>-216537</v>
      </c>
      <c r="Z42" s="23">
        <v>-19.685217609486564</v>
      </c>
      <c r="AA42" s="20">
        <v>2199996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30139387</v>
      </c>
      <c r="D44" s="20"/>
      <c r="E44" s="21">
        <v>10712916</v>
      </c>
      <c r="F44" s="22">
        <v>10712916</v>
      </c>
      <c r="G44" s="22">
        <v>2971917</v>
      </c>
      <c r="H44" s="22">
        <v>3439708</v>
      </c>
      <c r="I44" s="22">
        <v>2667383</v>
      </c>
      <c r="J44" s="22">
        <v>9079008</v>
      </c>
      <c r="K44" s="22">
        <v>3461793</v>
      </c>
      <c r="L44" s="22">
        <v>3286556</v>
      </c>
      <c r="M44" s="22">
        <v>917306</v>
      </c>
      <c r="N44" s="22">
        <v>7665655</v>
      </c>
      <c r="O44" s="22"/>
      <c r="P44" s="22"/>
      <c r="Q44" s="22"/>
      <c r="R44" s="22"/>
      <c r="S44" s="22"/>
      <c r="T44" s="22"/>
      <c r="U44" s="22"/>
      <c r="V44" s="22"/>
      <c r="W44" s="22">
        <v>16744663</v>
      </c>
      <c r="X44" s="22">
        <v>5356458</v>
      </c>
      <c r="Y44" s="22">
        <v>11388205</v>
      </c>
      <c r="Z44" s="23">
        <v>212.60700634635796</v>
      </c>
      <c r="AA44" s="20">
        <v>10712916</v>
      </c>
    </row>
    <row r="45" spans="1:27" x14ac:dyDescent="0.25">
      <c r="A45" s="19" t="s">
        <v>70</v>
      </c>
      <c r="B45" s="15" t="s">
        <v>32</v>
      </c>
      <c r="C45" s="20">
        <v>1621894</v>
      </c>
      <c r="D45" s="20"/>
      <c r="E45" s="21">
        <v>5080584</v>
      </c>
      <c r="F45" s="22">
        <v>5080584</v>
      </c>
      <c r="G45" s="22">
        <v>37630</v>
      </c>
      <c r="H45" s="22">
        <v>104767</v>
      </c>
      <c r="I45" s="22">
        <v>198832</v>
      </c>
      <c r="J45" s="22">
        <v>341229</v>
      </c>
      <c r="K45" s="22">
        <v>201968</v>
      </c>
      <c r="L45" s="22">
        <v>168324</v>
      </c>
      <c r="M45" s="22">
        <v>141663</v>
      </c>
      <c r="N45" s="22">
        <v>511955</v>
      </c>
      <c r="O45" s="22"/>
      <c r="P45" s="22"/>
      <c r="Q45" s="22"/>
      <c r="R45" s="22"/>
      <c r="S45" s="22"/>
      <c r="T45" s="22"/>
      <c r="U45" s="22"/>
      <c r="V45" s="22"/>
      <c r="W45" s="22">
        <v>853184</v>
      </c>
      <c r="X45" s="22">
        <v>2540292</v>
      </c>
      <c r="Y45" s="22">
        <v>-1687108</v>
      </c>
      <c r="Z45" s="23">
        <v>-66.41393981479294</v>
      </c>
      <c r="AA45" s="20">
        <v>5080584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91466795</v>
      </c>
      <c r="D48" s="29">
        <f t="shared" ref="D48:Y48" si="1">SUM(D35:D47)</f>
        <v>0</v>
      </c>
      <c r="E48" s="30">
        <f t="shared" si="1"/>
        <v>92503032</v>
      </c>
      <c r="F48" s="31">
        <f t="shared" si="1"/>
        <v>92503032</v>
      </c>
      <c r="G48" s="31">
        <f t="shared" si="1"/>
        <v>5090592</v>
      </c>
      <c r="H48" s="31">
        <f t="shared" si="1"/>
        <v>6268664</v>
      </c>
      <c r="I48" s="31">
        <f t="shared" si="1"/>
        <v>15361053</v>
      </c>
      <c r="J48" s="31">
        <f t="shared" si="1"/>
        <v>26720309</v>
      </c>
      <c r="K48" s="31">
        <f t="shared" si="1"/>
        <v>6370287</v>
      </c>
      <c r="L48" s="31">
        <f t="shared" si="1"/>
        <v>5954564</v>
      </c>
      <c r="M48" s="31">
        <f t="shared" si="1"/>
        <v>10634415</v>
      </c>
      <c r="N48" s="31">
        <f t="shared" si="1"/>
        <v>22959266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49679575</v>
      </c>
      <c r="X48" s="31">
        <f t="shared" si="1"/>
        <v>46251516</v>
      </c>
      <c r="Y48" s="31">
        <f t="shared" si="1"/>
        <v>3428059</v>
      </c>
      <c r="Z48" s="32">
        <f>+IF(X48&lt;&gt;0,+(Y48/X48)*100,0)</f>
        <v>7.4117765134444458</v>
      </c>
      <c r="AA48" s="29">
        <f>SUM(AA35:AA47)</f>
        <v>92503032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16847748</v>
      </c>
      <c r="D49" s="39">
        <f t="shared" si="2"/>
        <v>0</v>
      </c>
      <c r="E49" s="40">
        <f t="shared" si="2"/>
        <v>-6561660</v>
      </c>
      <c r="F49" s="41">
        <f t="shared" si="2"/>
        <v>-6561660</v>
      </c>
      <c r="G49" s="41">
        <f t="shared" si="2"/>
        <v>13522856</v>
      </c>
      <c r="H49" s="41">
        <f t="shared" si="2"/>
        <v>-10002</v>
      </c>
      <c r="I49" s="41">
        <f t="shared" si="2"/>
        <v>-9099022</v>
      </c>
      <c r="J49" s="41">
        <f t="shared" si="2"/>
        <v>4413832</v>
      </c>
      <c r="K49" s="41">
        <f t="shared" si="2"/>
        <v>-101132</v>
      </c>
      <c r="L49" s="41">
        <f t="shared" si="2"/>
        <v>319507</v>
      </c>
      <c r="M49" s="41">
        <f t="shared" si="2"/>
        <v>5528341</v>
      </c>
      <c r="N49" s="41">
        <f t="shared" si="2"/>
        <v>5746716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10160548</v>
      </c>
      <c r="X49" s="41">
        <f t="shared" si="2"/>
        <v>4143170</v>
      </c>
      <c r="Y49" s="41">
        <f t="shared" si="2"/>
        <v>6017378</v>
      </c>
      <c r="Z49" s="42">
        <f>+IF(X49&lt;&gt;0,+(Y49/X49)*100,0)</f>
        <v>145.23608734374886</v>
      </c>
      <c r="AA49" s="39">
        <f>+AA33-AA48</f>
        <v>-6561660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16847748</v>
      </c>
      <c r="D52" s="48">
        <f t="shared" si="3"/>
        <v>0</v>
      </c>
      <c r="E52" s="49">
        <f t="shared" si="3"/>
        <v>-6561660</v>
      </c>
      <c r="F52" s="50">
        <f t="shared" si="3"/>
        <v>-6561660</v>
      </c>
      <c r="G52" s="50">
        <f t="shared" si="3"/>
        <v>13522856</v>
      </c>
      <c r="H52" s="50">
        <f t="shared" si="3"/>
        <v>-10002</v>
      </c>
      <c r="I52" s="50">
        <f t="shared" si="3"/>
        <v>-9099022</v>
      </c>
      <c r="J52" s="50">
        <f t="shared" si="3"/>
        <v>4413832</v>
      </c>
      <c r="K52" s="50">
        <f t="shared" si="3"/>
        <v>-101132</v>
      </c>
      <c r="L52" s="50">
        <f t="shared" si="3"/>
        <v>319507</v>
      </c>
      <c r="M52" s="50">
        <f t="shared" si="3"/>
        <v>5528341</v>
      </c>
      <c r="N52" s="50">
        <f t="shared" si="3"/>
        <v>5746716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10160548</v>
      </c>
      <c r="X52" s="50">
        <f t="shared" si="3"/>
        <v>4143170</v>
      </c>
      <c r="Y52" s="50">
        <f t="shared" si="3"/>
        <v>6017378</v>
      </c>
      <c r="Z52" s="51">
        <f>+IF(X52&lt;&gt;0,+(Y52/X52)*100,0)</f>
        <v>145.23608734374886</v>
      </c>
      <c r="AA52" s="48">
        <f>SUM(AA49:AA51)</f>
        <v>-6561660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16847748</v>
      </c>
      <c r="D54" s="54">
        <f>+D52-D53</f>
        <v>0</v>
      </c>
      <c r="E54" s="55">
        <f t="shared" si="4"/>
        <v>-6561660</v>
      </c>
      <c r="F54" s="56">
        <f t="shared" si="4"/>
        <v>-6561660</v>
      </c>
      <c r="G54" s="56">
        <f t="shared" si="4"/>
        <v>13522856</v>
      </c>
      <c r="H54" s="56">
        <f t="shared" si="4"/>
        <v>-10002</v>
      </c>
      <c r="I54" s="56">
        <f t="shared" si="4"/>
        <v>-9099022</v>
      </c>
      <c r="J54" s="56">
        <f t="shared" si="4"/>
        <v>4413832</v>
      </c>
      <c r="K54" s="56">
        <f t="shared" si="4"/>
        <v>-101132</v>
      </c>
      <c r="L54" s="56">
        <f t="shared" si="4"/>
        <v>319507</v>
      </c>
      <c r="M54" s="56">
        <f t="shared" si="4"/>
        <v>5528341</v>
      </c>
      <c r="N54" s="56">
        <f t="shared" si="4"/>
        <v>5746716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10160548</v>
      </c>
      <c r="X54" s="56">
        <f t="shared" si="4"/>
        <v>4143170</v>
      </c>
      <c r="Y54" s="56">
        <f t="shared" si="4"/>
        <v>6017378</v>
      </c>
      <c r="Z54" s="57">
        <f>+IF(X54&lt;&gt;0,+(Y54/X54)*100,0)</f>
        <v>145.23608734374886</v>
      </c>
      <c r="AA54" s="54">
        <f>+AA52-AA53</f>
        <v>-6561660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16847748</v>
      </c>
      <c r="D57" s="48">
        <f>SUM(D54:D56)</f>
        <v>0</v>
      </c>
      <c r="E57" s="49">
        <f t="shared" si="5"/>
        <v>-6561660</v>
      </c>
      <c r="F57" s="50">
        <f t="shared" si="5"/>
        <v>-6561660</v>
      </c>
      <c r="G57" s="50">
        <f t="shared" si="5"/>
        <v>13522856</v>
      </c>
      <c r="H57" s="50">
        <f t="shared" si="5"/>
        <v>-10002</v>
      </c>
      <c r="I57" s="50">
        <f t="shared" si="5"/>
        <v>-9099022</v>
      </c>
      <c r="J57" s="50">
        <f t="shared" si="5"/>
        <v>4413832</v>
      </c>
      <c r="K57" s="50">
        <f t="shared" si="5"/>
        <v>-101132</v>
      </c>
      <c r="L57" s="50">
        <f t="shared" si="5"/>
        <v>319507</v>
      </c>
      <c r="M57" s="50">
        <f t="shared" si="5"/>
        <v>5528341</v>
      </c>
      <c r="N57" s="50">
        <f t="shared" si="5"/>
        <v>5746716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10160548</v>
      </c>
      <c r="X57" s="50">
        <f t="shared" si="5"/>
        <v>4143170</v>
      </c>
      <c r="Y57" s="50">
        <f t="shared" si="5"/>
        <v>6017378</v>
      </c>
      <c r="Z57" s="51">
        <f>+IF(X57&lt;&gt;0,+(Y57/X57)*100,0)</f>
        <v>145.23608734374886</v>
      </c>
      <c r="AA57" s="48">
        <f>SUM(AA54:AA56)</f>
        <v>-6561660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16847748</v>
      </c>
      <c r="D60" s="65">
        <f>SUM(D57:D59)</f>
        <v>0</v>
      </c>
      <c r="E60" s="66">
        <f t="shared" si="6"/>
        <v>-6561660</v>
      </c>
      <c r="F60" s="67">
        <f t="shared" si="6"/>
        <v>-6561660</v>
      </c>
      <c r="G60" s="67">
        <f t="shared" si="6"/>
        <v>13522856</v>
      </c>
      <c r="H60" s="67">
        <f t="shared" si="6"/>
        <v>-10002</v>
      </c>
      <c r="I60" s="67">
        <f t="shared" si="6"/>
        <v>-9099022</v>
      </c>
      <c r="J60" s="67">
        <f t="shared" si="6"/>
        <v>4413832</v>
      </c>
      <c r="K60" s="67">
        <f t="shared" si="6"/>
        <v>-101132</v>
      </c>
      <c r="L60" s="67">
        <f t="shared" si="6"/>
        <v>319507</v>
      </c>
      <c r="M60" s="67">
        <f t="shared" si="6"/>
        <v>5528341</v>
      </c>
      <c r="N60" s="67">
        <f t="shared" si="6"/>
        <v>5746716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10160548</v>
      </c>
      <c r="X60" s="67">
        <f t="shared" si="6"/>
        <v>4143170</v>
      </c>
      <c r="Y60" s="67">
        <f t="shared" si="6"/>
        <v>6017378</v>
      </c>
      <c r="Z60" s="68">
        <f>+IF(X60&lt;&gt;0,+(Y60/X60)*100,0)</f>
        <v>145.23608734374886</v>
      </c>
      <c r="AA60" s="65">
        <f>SUM(AA57:AA59)</f>
        <v>-6561660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65275503</v>
      </c>
      <c r="D9" s="20"/>
      <c r="E9" s="21">
        <v>71030113</v>
      </c>
      <c r="F9" s="22">
        <v>71030113</v>
      </c>
      <c r="G9" s="22">
        <v>5881527</v>
      </c>
      <c r="H9" s="22">
        <v>5676658</v>
      </c>
      <c r="I9" s="22">
        <v>5738507</v>
      </c>
      <c r="J9" s="22">
        <v>17296692</v>
      </c>
      <c r="K9" s="22">
        <v>5699798</v>
      </c>
      <c r="L9" s="22">
        <v>5537984</v>
      </c>
      <c r="M9" s="22">
        <v>5605492</v>
      </c>
      <c r="N9" s="22">
        <v>16843274</v>
      </c>
      <c r="O9" s="22"/>
      <c r="P9" s="22"/>
      <c r="Q9" s="22"/>
      <c r="R9" s="22"/>
      <c r="S9" s="22"/>
      <c r="T9" s="22"/>
      <c r="U9" s="22"/>
      <c r="V9" s="22"/>
      <c r="W9" s="22">
        <v>34139966</v>
      </c>
      <c r="X9" s="22">
        <v>35515050</v>
      </c>
      <c r="Y9" s="22">
        <v>-1375084</v>
      </c>
      <c r="Z9" s="23">
        <v>-3.8718346165921207</v>
      </c>
      <c r="AA9" s="20">
        <v>71030113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32914105</v>
      </c>
      <c r="D13" s="20"/>
      <c r="E13" s="21">
        <v>34619323</v>
      </c>
      <c r="F13" s="22">
        <v>34619323</v>
      </c>
      <c r="G13" s="22">
        <v>2802303</v>
      </c>
      <c r="H13" s="22">
        <v>2771951</v>
      </c>
      <c r="I13" s="22">
        <v>2573443</v>
      </c>
      <c r="J13" s="22">
        <v>8147697</v>
      </c>
      <c r="K13" s="22">
        <v>2608119</v>
      </c>
      <c r="L13" s="22">
        <v>2641237</v>
      </c>
      <c r="M13" s="22">
        <v>2616584</v>
      </c>
      <c r="N13" s="22">
        <v>7865940</v>
      </c>
      <c r="O13" s="22"/>
      <c r="P13" s="22"/>
      <c r="Q13" s="22"/>
      <c r="R13" s="22"/>
      <c r="S13" s="22"/>
      <c r="T13" s="22"/>
      <c r="U13" s="22"/>
      <c r="V13" s="22"/>
      <c r="W13" s="22">
        <v>16013637</v>
      </c>
      <c r="X13" s="22">
        <v>17309658</v>
      </c>
      <c r="Y13" s="22">
        <v>-1296021</v>
      </c>
      <c r="Z13" s="23">
        <v>-7.4872709790106766</v>
      </c>
      <c r="AA13" s="20">
        <v>34619323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7068600</v>
      </c>
      <c r="D26" s="20"/>
      <c r="E26" s="21">
        <v>7398600</v>
      </c>
      <c r="F26" s="22">
        <v>7398600</v>
      </c>
      <c r="G26" s="22">
        <v>7398600</v>
      </c>
      <c r="H26" s="22"/>
      <c r="I26" s="22"/>
      <c r="J26" s="22">
        <v>7398600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7398600</v>
      </c>
      <c r="X26" s="22">
        <v>3699300</v>
      </c>
      <c r="Y26" s="22">
        <v>3699300</v>
      </c>
      <c r="Z26" s="23">
        <v>100</v>
      </c>
      <c r="AA26" s="20">
        <v>7398600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105258208</v>
      </c>
      <c r="D33" s="29">
        <f t="shared" ref="D33:Y33" si="0">SUM(D6:D32)</f>
        <v>0</v>
      </c>
      <c r="E33" s="30">
        <f t="shared" si="0"/>
        <v>113048036</v>
      </c>
      <c r="F33" s="31">
        <f t="shared" si="0"/>
        <v>113048036</v>
      </c>
      <c r="G33" s="31">
        <f t="shared" si="0"/>
        <v>16082430</v>
      </c>
      <c r="H33" s="31">
        <f t="shared" si="0"/>
        <v>8448609</v>
      </c>
      <c r="I33" s="31">
        <f t="shared" si="0"/>
        <v>8311950</v>
      </c>
      <c r="J33" s="31">
        <f t="shared" si="0"/>
        <v>32842989</v>
      </c>
      <c r="K33" s="31">
        <f t="shared" si="0"/>
        <v>8307917</v>
      </c>
      <c r="L33" s="31">
        <f t="shared" si="0"/>
        <v>8179221</v>
      </c>
      <c r="M33" s="31">
        <f t="shared" si="0"/>
        <v>8222076</v>
      </c>
      <c r="N33" s="31">
        <f t="shared" si="0"/>
        <v>24709214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57552203</v>
      </c>
      <c r="X33" s="31">
        <f t="shared" si="0"/>
        <v>56524008</v>
      </c>
      <c r="Y33" s="31">
        <f t="shared" si="0"/>
        <v>1028195</v>
      </c>
      <c r="Z33" s="32">
        <f>+IF(X33&lt;&gt;0,+(Y33/X33)*100,0)</f>
        <v>1.8190412116564698</v>
      </c>
      <c r="AA33" s="29">
        <f>SUM(AA6:AA32)</f>
        <v>113048036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21166146</v>
      </c>
      <c r="D35" s="20"/>
      <c r="E35" s="21">
        <v>22185684</v>
      </c>
      <c r="F35" s="22">
        <v>22185684</v>
      </c>
      <c r="G35" s="22">
        <v>1910998</v>
      </c>
      <c r="H35" s="22">
        <v>1921293</v>
      </c>
      <c r="I35" s="22">
        <v>1490583</v>
      </c>
      <c r="J35" s="22">
        <v>5322874</v>
      </c>
      <c r="K35" s="22">
        <v>1572340</v>
      </c>
      <c r="L35" s="22">
        <v>1639838</v>
      </c>
      <c r="M35" s="22">
        <v>1506990</v>
      </c>
      <c r="N35" s="22">
        <v>4719168</v>
      </c>
      <c r="O35" s="22"/>
      <c r="P35" s="22"/>
      <c r="Q35" s="22"/>
      <c r="R35" s="22"/>
      <c r="S35" s="22"/>
      <c r="T35" s="22"/>
      <c r="U35" s="22"/>
      <c r="V35" s="22"/>
      <c r="W35" s="22">
        <v>10042042</v>
      </c>
      <c r="X35" s="22">
        <v>11092884</v>
      </c>
      <c r="Y35" s="22">
        <v>-1050842</v>
      </c>
      <c r="Z35" s="23">
        <v>-9.4731180818261507</v>
      </c>
      <c r="AA35" s="20">
        <v>22185684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310249</v>
      </c>
      <c r="D38" s="20"/>
      <c r="E38" s="21">
        <v>127582</v>
      </c>
      <c r="F38" s="22">
        <v>127582</v>
      </c>
      <c r="G38" s="22"/>
      <c r="H38" s="22">
        <v>2000</v>
      </c>
      <c r="I38" s="22"/>
      <c r="J38" s="22">
        <v>2000</v>
      </c>
      <c r="K38" s="22">
        <v>20679</v>
      </c>
      <c r="L38" s="22"/>
      <c r="M38" s="22">
        <v>18400</v>
      </c>
      <c r="N38" s="22">
        <v>39079</v>
      </c>
      <c r="O38" s="22"/>
      <c r="P38" s="22"/>
      <c r="Q38" s="22"/>
      <c r="R38" s="22"/>
      <c r="S38" s="22"/>
      <c r="T38" s="22"/>
      <c r="U38" s="22"/>
      <c r="V38" s="22"/>
      <c r="W38" s="22">
        <v>41079</v>
      </c>
      <c r="X38" s="22">
        <v>63798</v>
      </c>
      <c r="Y38" s="22">
        <v>-22719</v>
      </c>
      <c r="Z38" s="23">
        <v>-35.610834195429327</v>
      </c>
      <c r="AA38" s="20">
        <v>127582</v>
      </c>
    </row>
    <row r="39" spans="1:27" x14ac:dyDescent="0.25">
      <c r="A39" s="19" t="s">
        <v>65</v>
      </c>
      <c r="B39" s="15" t="s">
        <v>32</v>
      </c>
      <c r="C39" s="20">
        <v>87772163</v>
      </c>
      <c r="D39" s="20"/>
      <c r="E39" s="21">
        <v>21802661</v>
      </c>
      <c r="F39" s="22">
        <v>21802661</v>
      </c>
      <c r="G39" s="22">
        <v>5479635</v>
      </c>
      <c r="H39" s="22">
        <v>5479635</v>
      </c>
      <c r="I39" s="22">
        <v>5479635</v>
      </c>
      <c r="J39" s="22">
        <v>16438905</v>
      </c>
      <c r="K39" s="22">
        <v>5479635</v>
      </c>
      <c r="L39" s="22"/>
      <c r="M39" s="22">
        <v>10959270</v>
      </c>
      <c r="N39" s="22">
        <v>16438905</v>
      </c>
      <c r="O39" s="22"/>
      <c r="P39" s="22"/>
      <c r="Q39" s="22"/>
      <c r="R39" s="22"/>
      <c r="S39" s="22"/>
      <c r="T39" s="22"/>
      <c r="U39" s="22"/>
      <c r="V39" s="22"/>
      <c r="W39" s="22">
        <v>32877810</v>
      </c>
      <c r="X39" s="22">
        <v>10901334</v>
      </c>
      <c r="Y39" s="22">
        <v>21976476</v>
      </c>
      <c r="Z39" s="23">
        <v>201.59437367940475</v>
      </c>
      <c r="AA39" s="20">
        <v>21802661</v>
      </c>
    </row>
    <row r="40" spans="1:27" x14ac:dyDescent="0.25">
      <c r="A40" s="19" t="s">
        <v>66</v>
      </c>
      <c r="B40" s="15" t="s">
        <v>32</v>
      </c>
      <c r="C40" s="20">
        <v>1022024</v>
      </c>
      <c r="D40" s="20"/>
      <c r="E40" s="21">
        <v>91078</v>
      </c>
      <c r="F40" s="22">
        <v>91078</v>
      </c>
      <c r="G40" s="22">
        <v>8724</v>
      </c>
      <c r="H40" s="22">
        <v>8724</v>
      </c>
      <c r="I40" s="22">
        <v>8724</v>
      </c>
      <c r="J40" s="22">
        <v>26172</v>
      </c>
      <c r="K40" s="22">
        <v>8724</v>
      </c>
      <c r="L40" s="22"/>
      <c r="M40" s="22"/>
      <c r="N40" s="22">
        <v>8724</v>
      </c>
      <c r="O40" s="22"/>
      <c r="P40" s="22"/>
      <c r="Q40" s="22"/>
      <c r="R40" s="22"/>
      <c r="S40" s="22"/>
      <c r="T40" s="22"/>
      <c r="U40" s="22"/>
      <c r="V40" s="22"/>
      <c r="W40" s="22">
        <v>34896</v>
      </c>
      <c r="X40" s="22">
        <v>45546</v>
      </c>
      <c r="Y40" s="22">
        <v>-10650</v>
      </c>
      <c r="Z40" s="23">
        <v>-23.382953497562902</v>
      </c>
      <c r="AA40" s="20">
        <v>91078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6472220</v>
      </c>
      <c r="D42" s="20"/>
      <c r="E42" s="21">
        <v>7900000</v>
      </c>
      <c r="F42" s="22">
        <v>7900000</v>
      </c>
      <c r="G42" s="22">
        <v>129600</v>
      </c>
      <c r="H42" s="22">
        <v>576605</v>
      </c>
      <c r="I42" s="22">
        <v>576605</v>
      </c>
      <c r="J42" s="22">
        <v>1282810</v>
      </c>
      <c r="K42" s="22">
        <v>576605</v>
      </c>
      <c r="L42" s="22">
        <v>709605</v>
      </c>
      <c r="M42" s="22">
        <v>602605</v>
      </c>
      <c r="N42" s="22">
        <v>1888815</v>
      </c>
      <c r="O42" s="22"/>
      <c r="P42" s="22"/>
      <c r="Q42" s="22"/>
      <c r="R42" s="22"/>
      <c r="S42" s="22"/>
      <c r="T42" s="22"/>
      <c r="U42" s="22"/>
      <c r="V42" s="22"/>
      <c r="W42" s="22">
        <v>3171625</v>
      </c>
      <c r="X42" s="22">
        <v>3950004</v>
      </c>
      <c r="Y42" s="22">
        <v>-778379</v>
      </c>
      <c r="Z42" s="23">
        <v>-19.705777513136695</v>
      </c>
      <c r="AA42" s="20">
        <v>7900000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73448</v>
      </c>
      <c r="D44" s="20"/>
      <c r="E44" s="21">
        <v>145358</v>
      </c>
      <c r="F44" s="22">
        <v>145358</v>
      </c>
      <c r="G44" s="22">
        <v>24918</v>
      </c>
      <c r="H44" s="22">
        <v>19314</v>
      </c>
      <c r="I44" s="22">
        <v>35668705</v>
      </c>
      <c r="J44" s="22">
        <v>35712937</v>
      </c>
      <c r="K44" s="22">
        <v>33363</v>
      </c>
      <c r="L44" s="22">
        <v>5071</v>
      </c>
      <c r="M44" s="22">
        <v>14649</v>
      </c>
      <c r="N44" s="22">
        <v>53083</v>
      </c>
      <c r="O44" s="22"/>
      <c r="P44" s="22"/>
      <c r="Q44" s="22"/>
      <c r="R44" s="22"/>
      <c r="S44" s="22"/>
      <c r="T44" s="22"/>
      <c r="U44" s="22"/>
      <c r="V44" s="22"/>
      <c r="W44" s="22">
        <v>35766020</v>
      </c>
      <c r="X44" s="22">
        <v>72684</v>
      </c>
      <c r="Y44" s="22">
        <v>35693336</v>
      </c>
      <c r="Z44" s="23">
        <v>49107.555995817514</v>
      </c>
      <c r="AA44" s="20">
        <v>145358</v>
      </c>
    </row>
    <row r="45" spans="1:27" x14ac:dyDescent="0.25">
      <c r="A45" s="19" t="s">
        <v>70</v>
      </c>
      <c r="B45" s="15" t="s">
        <v>32</v>
      </c>
      <c r="C45" s="20">
        <v>177362</v>
      </c>
      <c r="D45" s="20"/>
      <c r="E45" s="21">
        <v>164081</v>
      </c>
      <c r="F45" s="22">
        <v>164081</v>
      </c>
      <c r="G45" s="22">
        <v>16380</v>
      </c>
      <c r="H45" s="22">
        <v>14770</v>
      </c>
      <c r="I45" s="22">
        <v>12288</v>
      </c>
      <c r="J45" s="22">
        <v>43438</v>
      </c>
      <c r="K45" s="22">
        <v>13136</v>
      </c>
      <c r="L45" s="22">
        <v>13809</v>
      </c>
      <c r="M45" s="22">
        <v>12484</v>
      </c>
      <c r="N45" s="22">
        <v>39429</v>
      </c>
      <c r="O45" s="22"/>
      <c r="P45" s="22"/>
      <c r="Q45" s="22"/>
      <c r="R45" s="22"/>
      <c r="S45" s="22"/>
      <c r="T45" s="22"/>
      <c r="U45" s="22"/>
      <c r="V45" s="22"/>
      <c r="W45" s="22">
        <v>82867</v>
      </c>
      <c r="X45" s="22">
        <v>82044</v>
      </c>
      <c r="Y45" s="22">
        <v>823</v>
      </c>
      <c r="Z45" s="23">
        <v>1.0031202769245771</v>
      </c>
      <c r="AA45" s="20">
        <v>164081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116993612</v>
      </c>
      <c r="D48" s="29">
        <f t="shared" ref="D48:Y48" si="1">SUM(D35:D47)</f>
        <v>0</v>
      </c>
      <c r="E48" s="30">
        <f t="shared" si="1"/>
        <v>52416444</v>
      </c>
      <c r="F48" s="31">
        <f t="shared" si="1"/>
        <v>52416444</v>
      </c>
      <c r="G48" s="31">
        <f t="shared" si="1"/>
        <v>7570255</v>
      </c>
      <c r="H48" s="31">
        <f t="shared" si="1"/>
        <v>8022341</v>
      </c>
      <c r="I48" s="31">
        <f t="shared" si="1"/>
        <v>43236540</v>
      </c>
      <c r="J48" s="31">
        <f t="shared" si="1"/>
        <v>58829136</v>
      </c>
      <c r="K48" s="31">
        <f t="shared" si="1"/>
        <v>7704482</v>
      </c>
      <c r="L48" s="31">
        <f t="shared" si="1"/>
        <v>2368323</v>
      </c>
      <c r="M48" s="31">
        <f t="shared" si="1"/>
        <v>13114398</v>
      </c>
      <c r="N48" s="31">
        <f t="shared" si="1"/>
        <v>23187203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82016339</v>
      </c>
      <c r="X48" s="31">
        <f t="shared" si="1"/>
        <v>26208294</v>
      </c>
      <c r="Y48" s="31">
        <f t="shared" si="1"/>
        <v>55808045</v>
      </c>
      <c r="Z48" s="32">
        <f>+IF(X48&lt;&gt;0,+(Y48/X48)*100,0)</f>
        <v>212.94039589146854</v>
      </c>
      <c r="AA48" s="29">
        <f>SUM(AA35:AA47)</f>
        <v>52416444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-11735404</v>
      </c>
      <c r="D49" s="39">
        <f t="shared" si="2"/>
        <v>0</v>
      </c>
      <c r="E49" s="40">
        <f t="shared" si="2"/>
        <v>60631592</v>
      </c>
      <c r="F49" s="41">
        <f t="shared" si="2"/>
        <v>60631592</v>
      </c>
      <c r="G49" s="41">
        <f t="shared" si="2"/>
        <v>8512175</v>
      </c>
      <c r="H49" s="41">
        <f t="shared" si="2"/>
        <v>426268</v>
      </c>
      <c r="I49" s="41">
        <f t="shared" si="2"/>
        <v>-34924590</v>
      </c>
      <c r="J49" s="41">
        <f t="shared" si="2"/>
        <v>-25986147</v>
      </c>
      <c r="K49" s="41">
        <f t="shared" si="2"/>
        <v>603435</v>
      </c>
      <c r="L49" s="41">
        <f t="shared" si="2"/>
        <v>5810898</v>
      </c>
      <c r="M49" s="41">
        <f t="shared" si="2"/>
        <v>-4892322</v>
      </c>
      <c r="N49" s="41">
        <f t="shared" si="2"/>
        <v>1522011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-24464136</v>
      </c>
      <c r="X49" s="41">
        <f t="shared" si="2"/>
        <v>30315714</v>
      </c>
      <c r="Y49" s="41">
        <f t="shared" si="2"/>
        <v>-54779850</v>
      </c>
      <c r="Z49" s="42">
        <f>+IF(X49&lt;&gt;0,+(Y49/X49)*100,0)</f>
        <v>-180.69787173740986</v>
      </c>
      <c r="AA49" s="39">
        <f>+AA33-AA48</f>
        <v>60631592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-11735404</v>
      </c>
      <c r="D52" s="48">
        <f t="shared" si="3"/>
        <v>0</v>
      </c>
      <c r="E52" s="49">
        <f t="shared" si="3"/>
        <v>60631592</v>
      </c>
      <c r="F52" s="50">
        <f t="shared" si="3"/>
        <v>60631592</v>
      </c>
      <c r="G52" s="50">
        <f t="shared" si="3"/>
        <v>8512175</v>
      </c>
      <c r="H52" s="50">
        <f t="shared" si="3"/>
        <v>426268</v>
      </c>
      <c r="I52" s="50">
        <f t="shared" si="3"/>
        <v>-34924590</v>
      </c>
      <c r="J52" s="50">
        <f t="shared" si="3"/>
        <v>-25986147</v>
      </c>
      <c r="K52" s="50">
        <f t="shared" si="3"/>
        <v>603435</v>
      </c>
      <c r="L52" s="50">
        <f t="shared" si="3"/>
        <v>5810898</v>
      </c>
      <c r="M52" s="50">
        <f t="shared" si="3"/>
        <v>-4892322</v>
      </c>
      <c r="N52" s="50">
        <f t="shared" si="3"/>
        <v>1522011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-24464136</v>
      </c>
      <c r="X52" s="50">
        <f t="shared" si="3"/>
        <v>30315714</v>
      </c>
      <c r="Y52" s="50">
        <f t="shared" si="3"/>
        <v>-54779850</v>
      </c>
      <c r="Z52" s="51">
        <f>+IF(X52&lt;&gt;0,+(Y52/X52)*100,0)</f>
        <v>-180.69787173740986</v>
      </c>
      <c r="AA52" s="48">
        <f>SUM(AA49:AA51)</f>
        <v>60631592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-11735404</v>
      </c>
      <c r="D54" s="54">
        <f>+D52-D53</f>
        <v>0</v>
      </c>
      <c r="E54" s="55">
        <f t="shared" si="4"/>
        <v>60631592</v>
      </c>
      <c r="F54" s="56">
        <f t="shared" si="4"/>
        <v>60631592</v>
      </c>
      <c r="G54" s="56">
        <f t="shared" si="4"/>
        <v>8512175</v>
      </c>
      <c r="H54" s="56">
        <f t="shared" si="4"/>
        <v>426268</v>
      </c>
      <c r="I54" s="56">
        <f t="shared" si="4"/>
        <v>-34924590</v>
      </c>
      <c r="J54" s="56">
        <f t="shared" si="4"/>
        <v>-25986147</v>
      </c>
      <c r="K54" s="56">
        <f t="shared" si="4"/>
        <v>603435</v>
      </c>
      <c r="L54" s="56">
        <f t="shared" si="4"/>
        <v>5810898</v>
      </c>
      <c r="M54" s="56">
        <f t="shared" si="4"/>
        <v>-4892322</v>
      </c>
      <c r="N54" s="56">
        <f t="shared" si="4"/>
        <v>1522011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-24464136</v>
      </c>
      <c r="X54" s="56">
        <f t="shared" si="4"/>
        <v>30315714</v>
      </c>
      <c r="Y54" s="56">
        <f t="shared" si="4"/>
        <v>-54779850</v>
      </c>
      <c r="Z54" s="57">
        <f>+IF(X54&lt;&gt;0,+(Y54/X54)*100,0)</f>
        <v>-180.69787173740986</v>
      </c>
      <c r="AA54" s="54">
        <f>+AA52-AA53</f>
        <v>60631592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-11735404</v>
      </c>
      <c r="D57" s="48">
        <f>SUM(D54:D56)</f>
        <v>0</v>
      </c>
      <c r="E57" s="49">
        <f t="shared" si="5"/>
        <v>60631592</v>
      </c>
      <c r="F57" s="50">
        <f t="shared" si="5"/>
        <v>60631592</v>
      </c>
      <c r="G57" s="50">
        <f t="shared" si="5"/>
        <v>8512175</v>
      </c>
      <c r="H57" s="50">
        <f t="shared" si="5"/>
        <v>426268</v>
      </c>
      <c r="I57" s="50">
        <f t="shared" si="5"/>
        <v>-34924590</v>
      </c>
      <c r="J57" s="50">
        <f t="shared" si="5"/>
        <v>-25986147</v>
      </c>
      <c r="K57" s="50">
        <f t="shared" si="5"/>
        <v>603435</v>
      </c>
      <c r="L57" s="50">
        <f t="shared" si="5"/>
        <v>5810898</v>
      </c>
      <c r="M57" s="50">
        <f t="shared" si="5"/>
        <v>-4892322</v>
      </c>
      <c r="N57" s="50">
        <f t="shared" si="5"/>
        <v>1522011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-24464136</v>
      </c>
      <c r="X57" s="50">
        <f t="shared" si="5"/>
        <v>30315714</v>
      </c>
      <c r="Y57" s="50">
        <f t="shared" si="5"/>
        <v>-54779850</v>
      </c>
      <c r="Z57" s="51">
        <f>+IF(X57&lt;&gt;0,+(Y57/X57)*100,0)</f>
        <v>-180.69787173740986</v>
      </c>
      <c r="AA57" s="48">
        <f>SUM(AA54:AA56)</f>
        <v>60631592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-11735404</v>
      </c>
      <c r="D60" s="65">
        <f>SUM(D57:D59)</f>
        <v>0</v>
      </c>
      <c r="E60" s="66">
        <f t="shared" si="6"/>
        <v>60631592</v>
      </c>
      <c r="F60" s="67">
        <f t="shared" si="6"/>
        <v>60631592</v>
      </c>
      <c r="G60" s="67">
        <f t="shared" si="6"/>
        <v>8512175</v>
      </c>
      <c r="H60" s="67">
        <f t="shared" si="6"/>
        <v>426268</v>
      </c>
      <c r="I60" s="67">
        <f t="shared" si="6"/>
        <v>-34924590</v>
      </c>
      <c r="J60" s="67">
        <f t="shared" si="6"/>
        <v>-25986147</v>
      </c>
      <c r="K60" s="67">
        <f t="shared" si="6"/>
        <v>603435</v>
      </c>
      <c r="L60" s="67">
        <f t="shared" si="6"/>
        <v>5810898</v>
      </c>
      <c r="M60" s="67">
        <f t="shared" si="6"/>
        <v>-4892322</v>
      </c>
      <c r="N60" s="67">
        <f t="shared" si="6"/>
        <v>1522011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-24464136</v>
      </c>
      <c r="X60" s="67">
        <f t="shared" si="6"/>
        <v>30315714</v>
      </c>
      <c r="Y60" s="67">
        <f t="shared" si="6"/>
        <v>-54779850</v>
      </c>
      <c r="Z60" s="68">
        <f>+IF(X60&lt;&gt;0,+(Y60/X60)*100,0)</f>
        <v>-180.69787173740986</v>
      </c>
      <c r="AA60" s="65">
        <f>SUM(AA57:AA59)</f>
        <v>60631592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32375958</v>
      </c>
      <c r="D9" s="20"/>
      <c r="E9" s="21">
        <v>30189036</v>
      </c>
      <c r="F9" s="22">
        <v>30189036</v>
      </c>
      <c r="G9" s="22">
        <v>2590537</v>
      </c>
      <c r="H9" s="22">
        <v>2574853</v>
      </c>
      <c r="I9" s="22">
        <v>2557469</v>
      </c>
      <c r="J9" s="22">
        <v>7722859</v>
      </c>
      <c r="K9" s="22">
        <v>2554837</v>
      </c>
      <c r="L9" s="22">
        <v>2503546</v>
      </c>
      <c r="M9" s="22">
        <v>2504215</v>
      </c>
      <c r="N9" s="22">
        <v>7562598</v>
      </c>
      <c r="O9" s="22"/>
      <c r="P9" s="22"/>
      <c r="Q9" s="22"/>
      <c r="R9" s="22"/>
      <c r="S9" s="22"/>
      <c r="T9" s="22"/>
      <c r="U9" s="22"/>
      <c r="V9" s="22"/>
      <c r="W9" s="22">
        <v>15285457</v>
      </c>
      <c r="X9" s="22">
        <v>15094518</v>
      </c>
      <c r="Y9" s="22">
        <v>190939</v>
      </c>
      <c r="Z9" s="23">
        <v>1.2649559263833399</v>
      </c>
      <c r="AA9" s="20">
        <v>30189036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5223804</v>
      </c>
      <c r="D13" s="20"/>
      <c r="E13" s="21">
        <v>21552084</v>
      </c>
      <c r="F13" s="22">
        <v>21552084</v>
      </c>
      <c r="G13" s="22">
        <v>1767674</v>
      </c>
      <c r="H13" s="22">
        <v>1756673</v>
      </c>
      <c r="I13" s="22">
        <v>1773790</v>
      </c>
      <c r="J13" s="22">
        <v>5298137</v>
      </c>
      <c r="K13" s="22">
        <v>1789667</v>
      </c>
      <c r="L13" s="22">
        <v>1807757</v>
      </c>
      <c r="M13" s="22">
        <v>1803363</v>
      </c>
      <c r="N13" s="22">
        <v>5400787</v>
      </c>
      <c r="O13" s="22"/>
      <c r="P13" s="22"/>
      <c r="Q13" s="22"/>
      <c r="R13" s="22"/>
      <c r="S13" s="22"/>
      <c r="T13" s="22"/>
      <c r="U13" s="22"/>
      <c r="V13" s="22"/>
      <c r="W13" s="22">
        <v>10698924</v>
      </c>
      <c r="X13" s="22">
        <v>10776042</v>
      </c>
      <c r="Y13" s="22">
        <v>-77118</v>
      </c>
      <c r="Z13" s="23">
        <v>-0.7156430904779324</v>
      </c>
      <c r="AA13" s="20">
        <v>21552084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11057686</v>
      </c>
      <c r="D26" s="20"/>
      <c r="E26" s="21">
        <v>11046558</v>
      </c>
      <c r="F26" s="22">
        <v>11046558</v>
      </c>
      <c r="G26" s="22">
        <v>4002772</v>
      </c>
      <c r="H26" s="22"/>
      <c r="I26" s="22">
        <v>324456</v>
      </c>
      <c r="J26" s="22">
        <v>4327228</v>
      </c>
      <c r="K26" s="22"/>
      <c r="L26" s="22">
        <v>490816</v>
      </c>
      <c r="M26" s="22"/>
      <c r="N26" s="22">
        <v>490816</v>
      </c>
      <c r="O26" s="22"/>
      <c r="P26" s="22"/>
      <c r="Q26" s="22"/>
      <c r="R26" s="22"/>
      <c r="S26" s="22"/>
      <c r="T26" s="22"/>
      <c r="U26" s="22"/>
      <c r="V26" s="22"/>
      <c r="W26" s="22">
        <v>4818044</v>
      </c>
      <c r="X26" s="22">
        <v>7364372</v>
      </c>
      <c r="Y26" s="22">
        <v>-2546328</v>
      </c>
      <c r="Z26" s="23">
        <v>-34.576308747032336</v>
      </c>
      <c r="AA26" s="20">
        <v>11046558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48657448</v>
      </c>
      <c r="D33" s="29">
        <f t="shared" ref="D33:Y33" si="0">SUM(D6:D32)</f>
        <v>0</v>
      </c>
      <c r="E33" s="30">
        <f t="shared" si="0"/>
        <v>62787678</v>
      </c>
      <c r="F33" s="31">
        <f t="shared" si="0"/>
        <v>62787678</v>
      </c>
      <c r="G33" s="31">
        <f t="shared" si="0"/>
        <v>8360983</v>
      </c>
      <c r="H33" s="31">
        <f t="shared" si="0"/>
        <v>4331526</v>
      </c>
      <c r="I33" s="31">
        <f t="shared" si="0"/>
        <v>4655715</v>
      </c>
      <c r="J33" s="31">
        <f t="shared" si="0"/>
        <v>17348224</v>
      </c>
      <c r="K33" s="31">
        <f t="shared" si="0"/>
        <v>4344504</v>
      </c>
      <c r="L33" s="31">
        <f t="shared" si="0"/>
        <v>4802119</v>
      </c>
      <c r="M33" s="31">
        <f t="shared" si="0"/>
        <v>4307578</v>
      </c>
      <c r="N33" s="31">
        <f t="shared" si="0"/>
        <v>13454201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30802425</v>
      </c>
      <c r="X33" s="31">
        <f t="shared" si="0"/>
        <v>33234932</v>
      </c>
      <c r="Y33" s="31">
        <f t="shared" si="0"/>
        <v>-2432507</v>
      </c>
      <c r="Z33" s="32">
        <f>+IF(X33&lt;&gt;0,+(Y33/X33)*100,0)</f>
        <v>-7.319127356722138</v>
      </c>
      <c r="AA33" s="29">
        <f>SUM(AA6:AA32)</f>
        <v>62787678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16769626</v>
      </c>
      <c r="D35" s="20"/>
      <c r="E35" s="21">
        <v>12789012</v>
      </c>
      <c r="F35" s="22">
        <v>12789012</v>
      </c>
      <c r="G35" s="22"/>
      <c r="H35" s="22">
        <v>3846788</v>
      </c>
      <c r="I35" s="22">
        <v>1513186</v>
      </c>
      <c r="J35" s="22">
        <v>5359974</v>
      </c>
      <c r="K35" s="22">
        <v>1388999</v>
      </c>
      <c r="L35" s="22">
        <v>1883761</v>
      </c>
      <c r="M35" s="22">
        <v>1950548</v>
      </c>
      <c r="N35" s="22">
        <v>5223308</v>
      </c>
      <c r="O35" s="22"/>
      <c r="P35" s="22"/>
      <c r="Q35" s="22"/>
      <c r="R35" s="22"/>
      <c r="S35" s="22"/>
      <c r="T35" s="22"/>
      <c r="U35" s="22"/>
      <c r="V35" s="22"/>
      <c r="W35" s="22">
        <v>10583282</v>
      </c>
      <c r="X35" s="22">
        <v>6394506</v>
      </c>
      <c r="Y35" s="22">
        <v>4188776</v>
      </c>
      <c r="Z35" s="23">
        <v>65.505857684706214</v>
      </c>
      <c r="AA35" s="20">
        <v>12789012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87524</v>
      </c>
      <c r="D38" s="20"/>
      <c r="E38" s="21">
        <v>420000</v>
      </c>
      <c r="F38" s="22">
        <v>420000</v>
      </c>
      <c r="G38" s="22"/>
      <c r="H38" s="22"/>
      <c r="I38" s="22">
        <v>99820</v>
      </c>
      <c r="J38" s="22">
        <v>99820</v>
      </c>
      <c r="K38" s="22">
        <v>40148</v>
      </c>
      <c r="L38" s="22"/>
      <c r="M38" s="22"/>
      <c r="N38" s="22">
        <v>40148</v>
      </c>
      <c r="O38" s="22"/>
      <c r="P38" s="22"/>
      <c r="Q38" s="22"/>
      <c r="R38" s="22"/>
      <c r="S38" s="22"/>
      <c r="T38" s="22"/>
      <c r="U38" s="22"/>
      <c r="V38" s="22"/>
      <c r="W38" s="22">
        <v>139968</v>
      </c>
      <c r="X38" s="22">
        <v>210000</v>
      </c>
      <c r="Y38" s="22">
        <v>-70032</v>
      </c>
      <c r="Z38" s="23">
        <v>-33.348571428571425</v>
      </c>
      <c r="AA38" s="20">
        <v>420000</v>
      </c>
    </row>
    <row r="39" spans="1:27" x14ac:dyDescent="0.25">
      <c r="A39" s="19" t="s">
        <v>65</v>
      </c>
      <c r="B39" s="15" t="s">
        <v>32</v>
      </c>
      <c r="C39" s="20">
        <v>2850562</v>
      </c>
      <c r="D39" s="20"/>
      <c r="E39" s="21">
        <v>13466484</v>
      </c>
      <c r="F39" s="22">
        <v>13466484</v>
      </c>
      <c r="G39" s="22"/>
      <c r="H39" s="22"/>
      <c r="I39" s="22">
        <v>712640</v>
      </c>
      <c r="J39" s="22">
        <v>712640</v>
      </c>
      <c r="K39" s="22"/>
      <c r="L39" s="22">
        <v>237547</v>
      </c>
      <c r="M39" s="22">
        <v>475094</v>
      </c>
      <c r="N39" s="22">
        <v>712641</v>
      </c>
      <c r="O39" s="22"/>
      <c r="P39" s="22"/>
      <c r="Q39" s="22"/>
      <c r="R39" s="22"/>
      <c r="S39" s="22"/>
      <c r="T39" s="22"/>
      <c r="U39" s="22"/>
      <c r="V39" s="22"/>
      <c r="W39" s="22">
        <v>1425281</v>
      </c>
      <c r="X39" s="22">
        <v>6733242</v>
      </c>
      <c r="Y39" s="22">
        <v>-5307961</v>
      </c>
      <c r="Z39" s="23">
        <v>-78.832173268092845</v>
      </c>
      <c r="AA39" s="20">
        <v>13466484</v>
      </c>
    </row>
    <row r="40" spans="1:27" x14ac:dyDescent="0.25">
      <c r="A40" s="19" t="s">
        <v>66</v>
      </c>
      <c r="B40" s="15" t="s">
        <v>32</v>
      </c>
      <c r="C40" s="20">
        <v>10780399</v>
      </c>
      <c r="D40" s="20"/>
      <c r="E40" s="21">
        <v>17127156</v>
      </c>
      <c r="F40" s="22">
        <v>17127156</v>
      </c>
      <c r="G40" s="22"/>
      <c r="H40" s="22">
        <v>1799828</v>
      </c>
      <c r="I40" s="22">
        <v>899914</v>
      </c>
      <c r="J40" s="22">
        <v>2699742</v>
      </c>
      <c r="K40" s="22">
        <v>899914</v>
      </c>
      <c r="L40" s="22">
        <v>899914</v>
      </c>
      <c r="M40" s="22">
        <v>899914</v>
      </c>
      <c r="N40" s="22">
        <v>2699742</v>
      </c>
      <c r="O40" s="22"/>
      <c r="P40" s="22"/>
      <c r="Q40" s="22"/>
      <c r="R40" s="22"/>
      <c r="S40" s="22"/>
      <c r="T40" s="22"/>
      <c r="U40" s="22"/>
      <c r="V40" s="22"/>
      <c r="W40" s="22">
        <v>5399484</v>
      </c>
      <c r="X40" s="22">
        <v>8563578</v>
      </c>
      <c r="Y40" s="22">
        <v>-3164094</v>
      </c>
      <c r="Z40" s="23">
        <v>-36.948270921336849</v>
      </c>
      <c r="AA40" s="20">
        <v>17127156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267582</v>
      </c>
      <c r="D42" s="20"/>
      <c r="E42" s="21">
        <v>1100700</v>
      </c>
      <c r="F42" s="22">
        <v>1100700</v>
      </c>
      <c r="G42" s="22">
        <v>381</v>
      </c>
      <c r="H42" s="22">
        <v>25306</v>
      </c>
      <c r="I42" s="22"/>
      <c r="J42" s="22">
        <v>25687</v>
      </c>
      <c r="K42" s="22"/>
      <c r="L42" s="22">
        <v>47308</v>
      </c>
      <c r="M42" s="22"/>
      <c r="N42" s="22">
        <v>47308</v>
      </c>
      <c r="O42" s="22"/>
      <c r="P42" s="22"/>
      <c r="Q42" s="22"/>
      <c r="R42" s="22"/>
      <c r="S42" s="22"/>
      <c r="T42" s="22"/>
      <c r="U42" s="22"/>
      <c r="V42" s="22"/>
      <c r="W42" s="22">
        <v>72995</v>
      </c>
      <c r="X42" s="22">
        <v>550350</v>
      </c>
      <c r="Y42" s="22">
        <v>-477355</v>
      </c>
      <c r="Z42" s="23">
        <v>-86.736622149541205</v>
      </c>
      <c r="AA42" s="20">
        <v>1100700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21756648</v>
      </c>
      <c r="D44" s="20"/>
      <c r="E44" s="21">
        <v>12584544</v>
      </c>
      <c r="F44" s="22">
        <v>12584544</v>
      </c>
      <c r="G44" s="22"/>
      <c r="H44" s="22">
        <v>947110</v>
      </c>
      <c r="I44" s="22">
        <v>681082</v>
      </c>
      <c r="J44" s="22">
        <v>1628192</v>
      </c>
      <c r="K44" s="22"/>
      <c r="L44" s="22">
        <v>2969911</v>
      </c>
      <c r="M44" s="22">
        <v>-21492</v>
      </c>
      <c r="N44" s="22">
        <v>2948419</v>
      </c>
      <c r="O44" s="22"/>
      <c r="P44" s="22"/>
      <c r="Q44" s="22"/>
      <c r="R44" s="22"/>
      <c r="S44" s="22"/>
      <c r="T44" s="22"/>
      <c r="U44" s="22"/>
      <c r="V44" s="22"/>
      <c r="W44" s="22">
        <v>4576611</v>
      </c>
      <c r="X44" s="22">
        <v>6292272</v>
      </c>
      <c r="Y44" s="22">
        <v>-1715661</v>
      </c>
      <c r="Z44" s="23">
        <v>-27.266160776266506</v>
      </c>
      <c r="AA44" s="20">
        <v>12584544</v>
      </c>
    </row>
    <row r="45" spans="1:27" x14ac:dyDescent="0.25">
      <c r="A45" s="19" t="s">
        <v>70</v>
      </c>
      <c r="B45" s="15" t="s">
        <v>32</v>
      </c>
      <c r="C45" s="20">
        <v>1083291</v>
      </c>
      <c r="D45" s="20"/>
      <c r="E45" s="21">
        <v>2043276</v>
      </c>
      <c r="F45" s="22">
        <v>2043276</v>
      </c>
      <c r="G45" s="22">
        <v>40571</v>
      </c>
      <c r="H45" s="22">
        <v>99476</v>
      </c>
      <c r="I45" s="22">
        <v>65677</v>
      </c>
      <c r="J45" s="22">
        <v>205724</v>
      </c>
      <c r="K45" s="22">
        <v>72306</v>
      </c>
      <c r="L45" s="22">
        <v>78999</v>
      </c>
      <c r="M45" s="22">
        <v>35900</v>
      </c>
      <c r="N45" s="22">
        <v>187205</v>
      </c>
      <c r="O45" s="22"/>
      <c r="P45" s="22"/>
      <c r="Q45" s="22"/>
      <c r="R45" s="22"/>
      <c r="S45" s="22"/>
      <c r="T45" s="22"/>
      <c r="U45" s="22"/>
      <c r="V45" s="22"/>
      <c r="W45" s="22">
        <v>392929</v>
      </c>
      <c r="X45" s="22">
        <v>1021638</v>
      </c>
      <c r="Y45" s="22">
        <v>-628709</v>
      </c>
      <c r="Z45" s="23">
        <v>-61.539312359172229</v>
      </c>
      <c r="AA45" s="20">
        <v>2043276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53595632</v>
      </c>
      <c r="D48" s="29">
        <f t="shared" ref="D48:Y48" si="1">SUM(D35:D47)</f>
        <v>0</v>
      </c>
      <c r="E48" s="30">
        <f t="shared" si="1"/>
        <v>59531172</v>
      </c>
      <c r="F48" s="31">
        <f t="shared" si="1"/>
        <v>59531172</v>
      </c>
      <c r="G48" s="31">
        <f t="shared" si="1"/>
        <v>40952</v>
      </c>
      <c r="H48" s="31">
        <f t="shared" si="1"/>
        <v>6718508</v>
      </c>
      <c r="I48" s="31">
        <f t="shared" si="1"/>
        <v>3972319</v>
      </c>
      <c r="J48" s="31">
        <f t="shared" si="1"/>
        <v>10731779</v>
      </c>
      <c r="K48" s="31">
        <f t="shared" si="1"/>
        <v>2401367</v>
      </c>
      <c r="L48" s="31">
        <f t="shared" si="1"/>
        <v>6117440</v>
      </c>
      <c r="M48" s="31">
        <f t="shared" si="1"/>
        <v>3339964</v>
      </c>
      <c r="N48" s="31">
        <f t="shared" si="1"/>
        <v>11858771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22590550</v>
      </c>
      <c r="X48" s="31">
        <f t="shared" si="1"/>
        <v>29765586</v>
      </c>
      <c r="Y48" s="31">
        <f t="shared" si="1"/>
        <v>-7175036</v>
      </c>
      <c r="Z48" s="32">
        <f>+IF(X48&lt;&gt;0,+(Y48/X48)*100,0)</f>
        <v>-24.105139404949057</v>
      </c>
      <c r="AA48" s="29">
        <f>SUM(AA35:AA47)</f>
        <v>59531172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-4938184</v>
      </c>
      <c r="D49" s="39">
        <f t="shared" si="2"/>
        <v>0</v>
      </c>
      <c r="E49" s="40">
        <f t="shared" si="2"/>
        <v>3256506</v>
      </c>
      <c r="F49" s="41">
        <f t="shared" si="2"/>
        <v>3256506</v>
      </c>
      <c r="G49" s="41">
        <f t="shared" si="2"/>
        <v>8320031</v>
      </c>
      <c r="H49" s="41">
        <f t="shared" si="2"/>
        <v>-2386982</v>
      </c>
      <c r="I49" s="41">
        <f t="shared" si="2"/>
        <v>683396</v>
      </c>
      <c r="J49" s="41">
        <f t="shared" si="2"/>
        <v>6616445</v>
      </c>
      <c r="K49" s="41">
        <f t="shared" si="2"/>
        <v>1943137</v>
      </c>
      <c r="L49" s="41">
        <f t="shared" si="2"/>
        <v>-1315321</v>
      </c>
      <c r="M49" s="41">
        <f t="shared" si="2"/>
        <v>967614</v>
      </c>
      <c r="N49" s="41">
        <f t="shared" si="2"/>
        <v>1595430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8211875</v>
      </c>
      <c r="X49" s="41">
        <f t="shared" si="2"/>
        <v>3469346</v>
      </c>
      <c r="Y49" s="41">
        <f t="shared" si="2"/>
        <v>4742529</v>
      </c>
      <c r="Z49" s="42">
        <f>+IF(X49&lt;&gt;0,+(Y49/X49)*100,0)</f>
        <v>136.69806931911663</v>
      </c>
      <c r="AA49" s="39">
        <f>+AA33-AA48</f>
        <v>3256506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-4938184</v>
      </c>
      <c r="D52" s="48">
        <f t="shared" si="3"/>
        <v>0</v>
      </c>
      <c r="E52" s="49">
        <f t="shared" si="3"/>
        <v>3256506</v>
      </c>
      <c r="F52" s="50">
        <f t="shared" si="3"/>
        <v>3256506</v>
      </c>
      <c r="G52" s="50">
        <f t="shared" si="3"/>
        <v>8320031</v>
      </c>
      <c r="H52" s="50">
        <f t="shared" si="3"/>
        <v>-2386982</v>
      </c>
      <c r="I52" s="50">
        <f t="shared" si="3"/>
        <v>683396</v>
      </c>
      <c r="J52" s="50">
        <f t="shared" si="3"/>
        <v>6616445</v>
      </c>
      <c r="K52" s="50">
        <f t="shared" si="3"/>
        <v>1943137</v>
      </c>
      <c r="L52" s="50">
        <f t="shared" si="3"/>
        <v>-1315321</v>
      </c>
      <c r="M52" s="50">
        <f t="shared" si="3"/>
        <v>967614</v>
      </c>
      <c r="N52" s="50">
        <f t="shared" si="3"/>
        <v>1595430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8211875</v>
      </c>
      <c r="X52" s="50">
        <f t="shared" si="3"/>
        <v>3469346</v>
      </c>
      <c r="Y52" s="50">
        <f t="shared" si="3"/>
        <v>4742529</v>
      </c>
      <c r="Z52" s="51">
        <f>+IF(X52&lt;&gt;0,+(Y52/X52)*100,0)</f>
        <v>136.69806931911663</v>
      </c>
      <c r="AA52" s="48">
        <f>SUM(AA49:AA51)</f>
        <v>3256506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-4938184</v>
      </c>
      <c r="D54" s="54">
        <f>+D52-D53</f>
        <v>0</v>
      </c>
      <c r="E54" s="55">
        <f t="shared" si="4"/>
        <v>3256506</v>
      </c>
      <c r="F54" s="56">
        <f t="shared" si="4"/>
        <v>3256506</v>
      </c>
      <c r="G54" s="56">
        <f t="shared" si="4"/>
        <v>8320031</v>
      </c>
      <c r="H54" s="56">
        <f t="shared" si="4"/>
        <v>-2386982</v>
      </c>
      <c r="I54" s="56">
        <f t="shared" si="4"/>
        <v>683396</v>
      </c>
      <c r="J54" s="56">
        <f t="shared" si="4"/>
        <v>6616445</v>
      </c>
      <c r="K54" s="56">
        <f t="shared" si="4"/>
        <v>1943137</v>
      </c>
      <c r="L54" s="56">
        <f t="shared" si="4"/>
        <v>-1315321</v>
      </c>
      <c r="M54" s="56">
        <f t="shared" si="4"/>
        <v>967614</v>
      </c>
      <c r="N54" s="56">
        <f t="shared" si="4"/>
        <v>1595430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8211875</v>
      </c>
      <c r="X54" s="56">
        <f t="shared" si="4"/>
        <v>3469346</v>
      </c>
      <c r="Y54" s="56">
        <f t="shared" si="4"/>
        <v>4742529</v>
      </c>
      <c r="Z54" s="57">
        <f>+IF(X54&lt;&gt;0,+(Y54/X54)*100,0)</f>
        <v>136.69806931911663</v>
      </c>
      <c r="AA54" s="54">
        <f>+AA52-AA53</f>
        <v>3256506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-4938184</v>
      </c>
      <c r="D57" s="48">
        <f>SUM(D54:D56)</f>
        <v>0</v>
      </c>
      <c r="E57" s="49">
        <f t="shared" si="5"/>
        <v>3256506</v>
      </c>
      <c r="F57" s="50">
        <f t="shared" si="5"/>
        <v>3256506</v>
      </c>
      <c r="G57" s="50">
        <f t="shared" si="5"/>
        <v>8320031</v>
      </c>
      <c r="H57" s="50">
        <f t="shared" si="5"/>
        <v>-2386982</v>
      </c>
      <c r="I57" s="50">
        <f t="shared" si="5"/>
        <v>683396</v>
      </c>
      <c r="J57" s="50">
        <f t="shared" si="5"/>
        <v>6616445</v>
      </c>
      <c r="K57" s="50">
        <f t="shared" si="5"/>
        <v>1943137</v>
      </c>
      <c r="L57" s="50">
        <f t="shared" si="5"/>
        <v>-1315321</v>
      </c>
      <c r="M57" s="50">
        <f t="shared" si="5"/>
        <v>967614</v>
      </c>
      <c r="N57" s="50">
        <f t="shared" si="5"/>
        <v>1595430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8211875</v>
      </c>
      <c r="X57" s="50">
        <f t="shared" si="5"/>
        <v>3469346</v>
      </c>
      <c r="Y57" s="50">
        <f t="shared" si="5"/>
        <v>4742529</v>
      </c>
      <c r="Z57" s="51">
        <f>+IF(X57&lt;&gt;0,+(Y57/X57)*100,0)</f>
        <v>136.69806931911663</v>
      </c>
      <c r="AA57" s="48">
        <f>SUM(AA54:AA56)</f>
        <v>3256506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-4938184</v>
      </c>
      <c r="D60" s="65">
        <f>SUM(D57:D59)</f>
        <v>0</v>
      </c>
      <c r="E60" s="66">
        <f t="shared" si="6"/>
        <v>3256506</v>
      </c>
      <c r="F60" s="67">
        <f t="shared" si="6"/>
        <v>3256506</v>
      </c>
      <c r="G60" s="67">
        <f t="shared" si="6"/>
        <v>8320031</v>
      </c>
      <c r="H60" s="67">
        <f t="shared" si="6"/>
        <v>-2386982</v>
      </c>
      <c r="I60" s="67">
        <f t="shared" si="6"/>
        <v>683396</v>
      </c>
      <c r="J60" s="67">
        <f t="shared" si="6"/>
        <v>6616445</v>
      </c>
      <c r="K60" s="67">
        <f t="shared" si="6"/>
        <v>1943137</v>
      </c>
      <c r="L60" s="67">
        <f t="shared" si="6"/>
        <v>-1315321</v>
      </c>
      <c r="M60" s="67">
        <f t="shared" si="6"/>
        <v>967614</v>
      </c>
      <c r="N60" s="67">
        <f t="shared" si="6"/>
        <v>1595430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8211875</v>
      </c>
      <c r="X60" s="67">
        <f t="shared" si="6"/>
        <v>3469346</v>
      </c>
      <c r="Y60" s="67">
        <f t="shared" si="6"/>
        <v>4742529</v>
      </c>
      <c r="Z60" s="68">
        <f>+IF(X60&lt;&gt;0,+(Y60/X60)*100,0)</f>
        <v>136.69806931911663</v>
      </c>
      <c r="AA60" s="65">
        <f>SUM(AA57:AA59)</f>
        <v>3256506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48662199</v>
      </c>
      <c r="D9" s="20"/>
      <c r="E9" s="21">
        <v>51183653</v>
      </c>
      <c r="F9" s="22">
        <v>51183653</v>
      </c>
      <c r="G9" s="22">
        <v>4565541</v>
      </c>
      <c r="H9" s="22">
        <v>4584908</v>
      </c>
      <c r="I9" s="22">
        <v>4571441</v>
      </c>
      <c r="J9" s="22">
        <v>13721890</v>
      </c>
      <c r="K9" s="22">
        <v>4556115</v>
      </c>
      <c r="L9" s="22">
        <v>4291141</v>
      </c>
      <c r="M9" s="22">
        <v>4247913</v>
      </c>
      <c r="N9" s="22">
        <v>13095169</v>
      </c>
      <c r="O9" s="22"/>
      <c r="P9" s="22"/>
      <c r="Q9" s="22"/>
      <c r="R9" s="22"/>
      <c r="S9" s="22"/>
      <c r="T9" s="22"/>
      <c r="U9" s="22"/>
      <c r="V9" s="22"/>
      <c r="W9" s="22">
        <v>26817059</v>
      </c>
      <c r="X9" s="22">
        <v>25591830</v>
      </c>
      <c r="Y9" s="22">
        <v>1225229</v>
      </c>
      <c r="Z9" s="23">
        <v>4.7875786921060355</v>
      </c>
      <c r="AA9" s="20">
        <v>51183653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18425240</v>
      </c>
      <c r="D13" s="20"/>
      <c r="E13" s="21">
        <v>18862577</v>
      </c>
      <c r="F13" s="22">
        <v>18862577</v>
      </c>
      <c r="G13" s="22">
        <v>1542688</v>
      </c>
      <c r="H13" s="22">
        <v>1562234</v>
      </c>
      <c r="I13" s="22"/>
      <c r="J13" s="22">
        <v>3104922</v>
      </c>
      <c r="K13" s="22">
        <v>1610956</v>
      </c>
      <c r="L13" s="22">
        <v>3170074</v>
      </c>
      <c r="M13" s="22">
        <v>1574953</v>
      </c>
      <c r="N13" s="22">
        <v>6355983</v>
      </c>
      <c r="O13" s="22"/>
      <c r="P13" s="22"/>
      <c r="Q13" s="22"/>
      <c r="R13" s="22"/>
      <c r="S13" s="22"/>
      <c r="T13" s="22"/>
      <c r="U13" s="22"/>
      <c r="V13" s="22"/>
      <c r="W13" s="22">
        <v>9460905</v>
      </c>
      <c r="X13" s="22">
        <v>9431286</v>
      </c>
      <c r="Y13" s="22">
        <v>29619</v>
      </c>
      <c r="Z13" s="23">
        <v>0.3140504910995171</v>
      </c>
      <c r="AA13" s="20">
        <v>18862577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2655000</v>
      </c>
      <c r="D26" s="20"/>
      <c r="E26" s="21">
        <v>5613683</v>
      </c>
      <c r="F26" s="22">
        <v>5613683</v>
      </c>
      <c r="G26" s="22"/>
      <c r="H26" s="22"/>
      <c r="I26" s="22"/>
      <c r="J26" s="22"/>
      <c r="K26" s="22">
        <v>183254</v>
      </c>
      <c r="L26" s="22"/>
      <c r="M26" s="22"/>
      <c r="N26" s="22">
        <v>183254</v>
      </c>
      <c r="O26" s="22"/>
      <c r="P26" s="22"/>
      <c r="Q26" s="22"/>
      <c r="R26" s="22"/>
      <c r="S26" s="22"/>
      <c r="T26" s="22"/>
      <c r="U26" s="22"/>
      <c r="V26" s="22"/>
      <c r="W26" s="22">
        <v>183254</v>
      </c>
      <c r="X26" s="22">
        <v>2806842</v>
      </c>
      <c r="Y26" s="22">
        <v>-2623588</v>
      </c>
      <c r="Z26" s="23">
        <v>-93.471167953165875</v>
      </c>
      <c r="AA26" s="20">
        <v>5613683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4013114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73755553</v>
      </c>
      <c r="D33" s="29">
        <f t="shared" ref="D33:Y33" si="0">SUM(D6:D32)</f>
        <v>0</v>
      </c>
      <c r="E33" s="30">
        <f t="shared" si="0"/>
        <v>75659913</v>
      </c>
      <c r="F33" s="31">
        <f t="shared" si="0"/>
        <v>75659913</v>
      </c>
      <c r="G33" s="31">
        <f t="shared" si="0"/>
        <v>6108229</v>
      </c>
      <c r="H33" s="31">
        <f t="shared" si="0"/>
        <v>6147142</v>
      </c>
      <c r="I33" s="31">
        <f t="shared" si="0"/>
        <v>4571441</v>
      </c>
      <c r="J33" s="31">
        <f t="shared" si="0"/>
        <v>16826812</v>
      </c>
      <c r="K33" s="31">
        <f t="shared" si="0"/>
        <v>6350325</v>
      </c>
      <c r="L33" s="31">
        <f t="shared" si="0"/>
        <v>7461215</v>
      </c>
      <c r="M33" s="31">
        <f t="shared" si="0"/>
        <v>5822866</v>
      </c>
      <c r="N33" s="31">
        <f t="shared" si="0"/>
        <v>19634406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36461218</v>
      </c>
      <c r="X33" s="31">
        <f t="shared" si="0"/>
        <v>37829958</v>
      </c>
      <c r="Y33" s="31">
        <f t="shared" si="0"/>
        <v>-1368740</v>
      </c>
      <c r="Z33" s="32">
        <f>+IF(X33&lt;&gt;0,+(Y33/X33)*100,0)</f>
        <v>-3.6181377732430997</v>
      </c>
      <c r="AA33" s="29">
        <f>SUM(AA6:AA32)</f>
        <v>75659913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90368009</v>
      </c>
      <c r="D35" s="20"/>
      <c r="E35" s="21">
        <v>88014849</v>
      </c>
      <c r="F35" s="22">
        <v>88014849</v>
      </c>
      <c r="G35" s="22">
        <v>7981898</v>
      </c>
      <c r="H35" s="22">
        <v>7583493</v>
      </c>
      <c r="I35" s="22">
        <v>7504280</v>
      </c>
      <c r="J35" s="22">
        <v>23069671</v>
      </c>
      <c r="K35" s="22">
        <v>7464420</v>
      </c>
      <c r="L35" s="22">
        <v>11784959</v>
      </c>
      <c r="M35" s="22">
        <v>9195289</v>
      </c>
      <c r="N35" s="22">
        <v>28444668</v>
      </c>
      <c r="O35" s="22"/>
      <c r="P35" s="22"/>
      <c r="Q35" s="22"/>
      <c r="R35" s="22"/>
      <c r="S35" s="22"/>
      <c r="T35" s="22"/>
      <c r="U35" s="22"/>
      <c r="V35" s="22"/>
      <c r="W35" s="22">
        <v>51514339</v>
      </c>
      <c r="X35" s="22">
        <v>44007426</v>
      </c>
      <c r="Y35" s="22">
        <v>7506913</v>
      </c>
      <c r="Z35" s="23">
        <v>17.058286935482204</v>
      </c>
      <c r="AA35" s="20">
        <v>88014849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187500</v>
      </c>
      <c r="D38" s="20"/>
      <c r="E38" s="21">
        <v>636000</v>
      </c>
      <c r="F38" s="22">
        <v>636000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318000</v>
      </c>
      <c r="Y38" s="22">
        <v>-318000</v>
      </c>
      <c r="Z38" s="23">
        <v>-100</v>
      </c>
      <c r="AA38" s="20">
        <v>636000</v>
      </c>
    </row>
    <row r="39" spans="1:27" x14ac:dyDescent="0.25">
      <c r="A39" s="19" t="s">
        <v>65</v>
      </c>
      <c r="B39" s="15" t="s">
        <v>32</v>
      </c>
      <c r="C39" s="20">
        <v>70418686</v>
      </c>
      <c r="D39" s="20"/>
      <c r="E39" s="21">
        <v>2080000</v>
      </c>
      <c r="F39" s="22">
        <v>2080000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1039998</v>
      </c>
      <c r="Y39" s="22">
        <v>-1039998</v>
      </c>
      <c r="Z39" s="23">
        <v>-100</v>
      </c>
      <c r="AA39" s="20">
        <v>2080000</v>
      </c>
    </row>
    <row r="40" spans="1:27" x14ac:dyDescent="0.25">
      <c r="A40" s="19" t="s">
        <v>66</v>
      </c>
      <c r="B40" s="15" t="s">
        <v>32</v>
      </c>
      <c r="C40" s="20">
        <v>100603</v>
      </c>
      <c r="D40" s="20"/>
      <c r="E40" s="21">
        <v>21947851</v>
      </c>
      <c r="F40" s="22">
        <v>21947851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10973922</v>
      </c>
      <c r="Y40" s="22">
        <v>-10973922</v>
      </c>
      <c r="Z40" s="23">
        <v>-100</v>
      </c>
      <c r="AA40" s="20">
        <v>21947851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20068947</v>
      </c>
      <c r="D42" s="20"/>
      <c r="E42" s="21">
        <v>23177280</v>
      </c>
      <c r="F42" s="22">
        <v>23177280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11588640</v>
      </c>
      <c r="Y42" s="22">
        <v>-11588640</v>
      </c>
      <c r="Z42" s="23">
        <v>-100</v>
      </c>
      <c r="AA42" s="20">
        <v>23177280</v>
      </c>
    </row>
    <row r="43" spans="1:27" x14ac:dyDescent="0.25">
      <c r="A43" s="19" t="s">
        <v>68</v>
      </c>
      <c r="B43" s="15" t="s">
        <v>32</v>
      </c>
      <c r="C43" s="20">
        <v>9199308</v>
      </c>
      <c r="D43" s="20"/>
      <c r="E43" s="21">
        <v>11127000</v>
      </c>
      <c r="F43" s="22">
        <v>11127000</v>
      </c>
      <c r="G43" s="22"/>
      <c r="H43" s="22"/>
      <c r="I43" s="22">
        <v>183254</v>
      </c>
      <c r="J43" s="22">
        <v>183254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183254</v>
      </c>
      <c r="X43" s="22">
        <v>5563500</v>
      </c>
      <c r="Y43" s="22">
        <v>-5380246</v>
      </c>
      <c r="Z43" s="23">
        <v>-96.706138222342048</v>
      </c>
      <c r="AA43" s="20">
        <v>11127000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3120000</v>
      </c>
      <c r="F44" s="22">
        <v>3120000</v>
      </c>
      <c r="G44" s="22"/>
      <c r="H44" s="22"/>
      <c r="I44" s="22">
        <v>2941</v>
      </c>
      <c r="J44" s="22">
        <v>2941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2941</v>
      </c>
      <c r="X44" s="22">
        <v>1560000</v>
      </c>
      <c r="Y44" s="22">
        <v>-1557059</v>
      </c>
      <c r="Z44" s="23">
        <v>-99.811474358974365</v>
      </c>
      <c r="AA44" s="20">
        <v>3120000</v>
      </c>
    </row>
    <row r="45" spans="1:27" x14ac:dyDescent="0.25">
      <c r="A45" s="19" t="s">
        <v>70</v>
      </c>
      <c r="B45" s="15" t="s">
        <v>32</v>
      </c>
      <c r="C45" s="20">
        <v>547993</v>
      </c>
      <c r="D45" s="20"/>
      <c r="E45" s="21">
        <v>609764</v>
      </c>
      <c r="F45" s="22">
        <v>609764</v>
      </c>
      <c r="G45" s="22">
        <v>58550</v>
      </c>
      <c r="H45" s="22">
        <v>47451</v>
      </c>
      <c r="I45" s="22">
        <v>52503</v>
      </c>
      <c r="J45" s="22">
        <v>158504</v>
      </c>
      <c r="K45" s="22">
        <v>68139</v>
      </c>
      <c r="L45" s="22">
        <v>58184</v>
      </c>
      <c r="M45" s="22">
        <v>64640</v>
      </c>
      <c r="N45" s="22">
        <v>190963</v>
      </c>
      <c r="O45" s="22"/>
      <c r="P45" s="22"/>
      <c r="Q45" s="22"/>
      <c r="R45" s="22"/>
      <c r="S45" s="22"/>
      <c r="T45" s="22"/>
      <c r="U45" s="22"/>
      <c r="V45" s="22"/>
      <c r="W45" s="22">
        <v>349467</v>
      </c>
      <c r="X45" s="22">
        <v>304884</v>
      </c>
      <c r="Y45" s="22">
        <v>44583</v>
      </c>
      <c r="Z45" s="23">
        <v>14.622938560239303</v>
      </c>
      <c r="AA45" s="20">
        <v>609764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-12054150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178836896</v>
      </c>
      <c r="D48" s="29">
        <f t="shared" ref="D48:Y48" si="1">SUM(D35:D47)</f>
        <v>0</v>
      </c>
      <c r="E48" s="30">
        <f t="shared" si="1"/>
        <v>150712744</v>
      </c>
      <c r="F48" s="31">
        <f t="shared" si="1"/>
        <v>150712744</v>
      </c>
      <c r="G48" s="31">
        <f t="shared" si="1"/>
        <v>8040448</v>
      </c>
      <c r="H48" s="31">
        <f t="shared" si="1"/>
        <v>7630944</v>
      </c>
      <c r="I48" s="31">
        <f t="shared" si="1"/>
        <v>7742978</v>
      </c>
      <c r="J48" s="31">
        <f t="shared" si="1"/>
        <v>23414370</v>
      </c>
      <c r="K48" s="31">
        <f t="shared" si="1"/>
        <v>7532559</v>
      </c>
      <c r="L48" s="31">
        <f t="shared" si="1"/>
        <v>11843143</v>
      </c>
      <c r="M48" s="31">
        <f t="shared" si="1"/>
        <v>9259929</v>
      </c>
      <c r="N48" s="31">
        <f t="shared" si="1"/>
        <v>28635631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52050001</v>
      </c>
      <c r="X48" s="31">
        <f t="shared" si="1"/>
        <v>75356370</v>
      </c>
      <c r="Y48" s="31">
        <f t="shared" si="1"/>
        <v>-23306369</v>
      </c>
      <c r="Z48" s="32">
        <f>+IF(X48&lt;&gt;0,+(Y48/X48)*100,0)</f>
        <v>-30.928200230451651</v>
      </c>
      <c r="AA48" s="29">
        <f>SUM(AA35:AA47)</f>
        <v>150712744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-105081343</v>
      </c>
      <c r="D49" s="39">
        <f t="shared" si="2"/>
        <v>0</v>
      </c>
      <c r="E49" s="40">
        <f t="shared" si="2"/>
        <v>-75052831</v>
      </c>
      <c r="F49" s="41">
        <f t="shared" si="2"/>
        <v>-75052831</v>
      </c>
      <c r="G49" s="41">
        <f t="shared" si="2"/>
        <v>-1932219</v>
      </c>
      <c r="H49" s="41">
        <f t="shared" si="2"/>
        <v>-1483802</v>
      </c>
      <c r="I49" s="41">
        <f t="shared" si="2"/>
        <v>-3171537</v>
      </c>
      <c r="J49" s="41">
        <f t="shared" si="2"/>
        <v>-6587558</v>
      </c>
      <c r="K49" s="41">
        <f t="shared" si="2"/>
        <v>-1182234</v>
      </c>
      <c r="L49" s="41">
        <f t="shared" si="2"/>
        <v>-4381928</v>
      </c>
      <c r="M49" s="41">
        <f t="shared" si="2"/>
        <v>-3437063</v>
      </c>
      <c r="N49" s="41">
        <f t="shared" si="2"/>
        <v>-9001225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-15588783</v>
      </c>
      <c r="X49" s="41">
        <f t="shared" si="2"/>
        <v>-37526412</v>
      </c>
      <c r="Y49" s="41">
        <f t="shared" si="2"/>
        <v>21937629</v>
      </c>
      <c r="Z49" s="42">
        <f>+IF(X49&lt;&gt;0,+(Y49/X49)*100,0)</f>
        <v>-58.459170037359286</v>
      </c>
      <c r="AA49" s="39">
        <f>+AA33-AA48</f>
        <v>-75052831</v>
      </c>
    </row>
    <row r="50" spans="1:27" x14ac:dyDescent="0.25">
      <c r="A50" s="43" t="s">
        <v>75</v>
      </c>
      <c r="B50" s="15" t="s">
        <v>32</v>
      </c>
      <c r="C50" s="20">
        <v>15367375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-89713968</v>
      </c>
      <c r="D52" s="48">
        <f t="shared" si="3"/>
        <v>0</v>
      </c>
      <c r="E52" s="49">
        <f t="shared" si="3"/>
        <v>-75052831</v>
      </c>
      <c r="F52" s="50">
        <f t="shared" si="3"/>
        <v>-75052831</v>
      </c>
      <c r="G52" s="50">
        <f t="shared" si="3"/>
        <v>-1932219</v>
      </c>
      <c r="H52" s="50">
        <f t="shared" si="3"/>
        <v>-1483802</v>
      </c>
      <c r="I52" s="50">
        <f t="shared" si="3"/>
        <v>-3171537</v>
      </c>
      <c r="J52" s="50">
        <f t="shared" si="3"/>
        <v>-6587558</v>
      </c>
      <c r="K52" s="50">
        <f t="shared" si="3"/>
        <v>-1182234</v>
      </c>
      <c r="L52" s="50">
        <f t="shared" si="3"/>
        <v>-4381928</v>
      </c>
      <c r="M52" s="50">
        <f t="shared" si="3"/>
        <v>-3437063</v>
      </c>
      <c r="N52" s="50">
        <f t="shared" si="3"/>
        <v>-9001225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-15588783</v>
      </c>
      <c r="X52" s="50">
        <f t="shared" si="3"/>
        <v>-37526412</v>
      </c>
      <c r="Y52" s="50">
        <f t="shared" si="3"/>
        <v>21937629</v>
      </c>
      <c r="Z52" s="51">
        <f>+IF(X52&lt;&gt;0,+(Y52/X52)*100,0)</f>
        <v>-58.459170037359286</v>
      </c>
      <c r="AA52" s="48">
        <f>SUM(AA49:AA51)</f>
        <v>-75052831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-89713968</v>
      </c>
      <c r="D54" s="54">
        <f>+D52-D53</f>
        <v>0</v>
      </c>
      <c r="E54" s="55">
        <f t="shared" si="4"/>
        <v>-75052831</v>
      </c>
      <c r="F54" s="56">
        <f t="shared" si="4"/>
        <v>-75052831</v>
      </c>
      <c r="G54" s="56">
        <f t="shared" si="4"/>
        <v>-1932219</v>
      </c>
      <c r="H54" s="56">
        <f t="shared" si="4"/>
        <v>-1483802</v>
      </c>
      <c r="I54" s="56">
        <f t="shared" si="4"/>
        <v>-3171537</v>
      </c>
      <c r="J54" s="56">
        <f t="shared" si="4"/>
        <v>-6587558</v>
      </c>
      <c r="K54" s="56">
        <f t="shared" si="4"/>
        <v>-1182234</v>
      </c>
      <c r="L54" s="56">
        <f t="shared" si="4"/>
        <v>-4381928</v>
      </c>
      <c r="M54" s="56">
        <f t="shared" si="4"/>
        <v>-3437063</v>
      </c>
      <c r="N54" s="56">
        <f t="shared" si="4"/>
        <v>-9001225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-15588783</v>
      </c>
      <c r="X54" s="56">
        <f t="shared" si="4"/>
        <v>-37526412</v>
      </c>
      <c r="Y54" s="56">
        <f t="shared" si="4"/>
        <v>21937629</v>
      </c>
      <c r="Z54" s="57">
        <f>+IF(X54&lt;&gt;0,+(Y54/X54)*100,0)</f>
        <v>-58.459170037359286</v>
      </c>
      <c r="AA54" s="54">
        <f>+AA52-AA53</f>
        <v>-75052831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-89713968</v>
      </c>
      <c r="D57" s="48">
        <f>SUM(D54:D56)</f>
        <v>0</v>
      </c>
      <c r="E57" s="49">
        <f t="shared" si="5"/>
        <v>-75052831</v>
      </c>
      <c r="F57" s="50">
        <f t="shared" si="5"/>
        <v>-75052831</v>
      </c>
      <c r="G57" s="50">
        <f t="shared" si="5"/>
        <v>-1932219</v>
      </c>
      <c r="H57" s="50">
        <f t="shared" si="5"/>
        <v>-1483802</v>
      </c>
      <c r="I57" s="50">
        <f t="shared" si="5"/>
        <v>-3171537</v>
      </c>
      <c r="J57" s="50">
        <f t="shared" si="5"/>
        <v>-6587558</v>
      </c>
      <c r="K57" s="50">
        <f t="shared" si="5"/>
        <v>-1182234</v>
      </c>
      <c r="L57" s="50">
        <f t="shared" si="5"/>
        <v>-4381928</v>
      </c>
      <c r="M57" s="50">
        <f t="shared" si="5"/>
        <v>-3437063</v>
      </c>
      <c r="N57" s="50">
        <f t="shared" si="5"/>
        <v>-9001225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-15588783</v>
      </c>
      <c r="X57" s="50">
        <f t="shared" si="5"/>
        <v>-37526412</v>
      </c>
      <c r="Y57" s="50">
        <f t="shared" si="5"/>
        <v>21937629</v>
      </c>
      <c r="Z57" s="51">
        <f>+IF(X57&lt;&gt;0,+(Y57/X57)*100,0)</f>
        <v>-58.459170037359286</v>
      </c>
      <c r="AA57" s="48">
        <f>SUM(AA54:AA56)</f>
        <v>-75052831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-89713968</v>
      </c>
      <c r="D60" s="65">
        <f>SUM(D57:D59)</f>
        <v>0</v>
      </c>
      <c r="E60" s="66">
        <f t="shared" si="6"/>
        <v>-75052831</v>
      </c>
      <c r="F60" s="67">
        <f t="shared" si="6"/>
        <v>-75052831</v>
      </c>
      <c r="G60" s="67">
        <f t="shared" si="6"/>
        <v>-1932219</v>
      </c>
      <c r="H60" s="67">
        <f t="shared" si="6"/>
        <v>-1483802</v>
      </c>
      <c r="I60" s="67">
        <f t="shared" si="6"/>
        <v>-3171537</v>
      </c>
      <c r="J60" s="67">
        <f t="shared" si="6"/>
        <v>-6587558</v>
      </c>
      <c r="K60" s="67">
        <f t="shared" si="6"/>
        <v>-1182234</v>
      </c>
      <c r="L60" s="67">
        <f t="shared" si="6"/>
        <v>-4381928</v>
      </c>
      <c r="M60" s="67">
        <f t="shared" si="6"/>
        <v>-3437063</v>
      </c>
      <c r="N60" s="67">
        <f t="shared" si="6"/>
        <v>-9001225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-15588783</v>
      </c>
      <c r="X60" s="67">
        <f t="shared" si="6"/>
        <v>-37526412</v>
      </c>
      <c r="Y60" s="67">
        <f t="shared" si="6"/>
        <v>21937629</v>
      </c>
      <c r="Z60" s="68">
        <f>+IF(X60&lt;&gt;0,+(Y60/X60)*100,0)</f>
        <v>-58.459170037359286</v>
      </c>
      <c r="AA60" s="65">
        <f>SUM(AA57:AA59)</f>
        <v>-75052831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12547478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15927628</v>
      </c>
      <c r="D9" s="20"/>
      <c r="E9" s="21">
        <v>17637033</v>
      </c>
      <c r="F9" s="22">
        <v>17637033</v>
      </c>
      <c r="G9" s="22"/>
      <c r="H9" s="22">
        <v>1372358</v>
      </c>
      <c r="I9" s="22">
        <v>1393738</v>
      </c>
      <c r="J9" s="22">
        <v>2766096</v>
      </c>
      <c r="K9" s="22">
        <v>1387691</v>
      </c>
      <c r="L9" s="22">
        <v>1348120</v>
      </c>
      <c r="M9" s="22">
        <v>1377555</v>
      </c>
      <c r="N9" s="22">
        <v>4113366</v>
      </c>
      <c r="O9" s="22"/>
      <c r="P9" s="22"/>
      <c r="Q9" s="22"/>
      <c r="R9" s="22"/>
      <c r="S9" s="22"/>
      <c r="T9" s="22"/>
      <c r="U9" s="22"/>
      <c r="V9" s="22"/>
      <c r="W9" s="22">
        <v>6879462</v>
      </c>
      <c r="X9" s="22">
        <v>9403800</v>
      </c>
      <c r="Y9" s="22">
        <v>-2524338</v>
      </c>
      <c r="Z9" s="23">
        <v>-26.84380782236968</v>
      </c>
      <c r="AA9" s="20">
        <v>17637033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19699063</v>
      </c>
      <c r="F13" s="22">
        <v>19699063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9849534</v>
      </c>
      <c r="Y13" s="22">
        <v>-9849534</v>
      </c>
      <c r="Z13" s="23">
        <v>-100</v>
      </c>
      <c r="AA13" s="20">
        <v>19699063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3187501</v>
      </c>
      <c r="F26" s="22">
        <v>3187501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1593750</v>
      </c>
      <c r="Y26" s="22">
        <v>-1593750</v>
      </c>
      <c r="Z26" s="23">
        <v>-100</v>
      </c>
      <c r="AA26" s="20">
        <v>3187501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28475106</v>
      </c>
      <c r="D33" s="29">
        <f t="shared" ref="D33:Y33" si="0">SUM(D6:D32)</f>
        <v>0</v>
      </c>
      <c r="E33" s="30">
        <f t="shared" si="0"/>
        <v>40523597</v>
      </c>
      <c r="F33" s="31">
        <f t="shared" si="0"/>
        <v>40523597</v>
      </c>
      <c r="G33" s="31">
        <f t="shared" si="0"/>
        <v>0</v>
      </c>
      <c r="H33" s="31">
        <f t="shared" si="0"/>
        <v>1372358</v>
      </c>
      <c r="I33" s="31">
        <f t="shared" si="0"/>
        <v>1393738</v>
      </c>
      <c r="J33" s="31">
        <f t="shared" si="0"/>
        <v>2766096</v>
      </c>
      <c r="K33" s="31">
        <f t="shared" si="0"/>
        <v>1387691</v>
      </c>
      <c r="L33" s="31">
        <f t="shared" si="0"/>
        <v>1348120</v>
      </c>
      <c r="M33" s="31">
        <f t="shared" si="0"/>
        <v>1377555</v>
      </c>
      <c r="N33" s="31">
        <f t="shared" si="0"/>
        <v>4113366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6879462</v>
      </c>
      <c r="X33" s="31">
        <f t="shared" si="0"/>
        <v>20847084</v>
      </c>
      <c r="Y33" s="31">
        <f t="shared" si="0"/>
        <v>-13967622</v>
      </c>
      <c r="Z33" s="32">
        <f>+IF(X33&lt;&gt;0,+(Y33/X33)*100,0)</f>
        <v>-67.00036321626564</v>
      </c>
      <c r="AA33" s="29">
        <f>SUM(AA6:AA32)</f>
        <v>40523597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15647095</v>
      </c>
      <c r="D35" s="20"/>
      <c r="E35" s="21">
        <v>6400101</v>
      </c>
      <c r="F35" s="22">
        <v>6400101</v>
      </c>
      <c r="G35" s="22"/>
      <c r="H35" s="22">
        <v>745236</v>
      </c>
      <c r="I35" s="22">
        <v>728728</v>
      </c>
      <c r="J35" s="22">
        <v>1473964</v>
      </c>
      <c r="K35" s="22">
        <v>729223</v>
      </c>
      <c r="L35" s="22">
        <v>818325</v>
      </c>
      <c r="M35" s="22">
        <v>983811</v>
      </c>
      <c r="N35" s="22">
        <v>2531359</v>
      </c>
      <c r="O35" s="22"/>
      <c r="P35" s="22"/>
      <c r="Q35" s="22"/>
      <c r="R35" s="22"/>
      <c r="S35" s="22"/>
      <c r="T35" s="22"/>
      <c r="U35" s="22"/>
      <c r="V35" s="22"/>
      <c r="W35" s="22">
        <v>4005323</v>
      </c>
      <c r="X35" s="22">
        <v>3294113</v>
      </c>
      <c r="Y35" s="22">
        <v>711210</v>
      </c>
      <c r="Z35" s="23">
        <v>21.590334029221221</v>
      </c>
      <c r="AA35" s="20">
        <v>6400101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9658103</v>
      </c>
      <c r="F39" s="22">
        <v>9658103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4829052</v>
      </c>
      <c r="Y39" s="22">
        <v>-4829052</v>
      </c>
      <c r="Z39" s="23">
        <v>-100</v>
      </c>
      <c r="AA39" s="20">
        <v>9658103</v>
      </c>
    </row>
    <row r="40" spans="1:27" x14ac:dyDescent="0.25">
      <c r="A40" s="19" t="s">
        <v>66</v>
      </c>
      <c r="B40" s="15" t="s">
        <v>32</v>
      </c>
      <c r="C40" s="20">
        <v>1113653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6639780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1361487</v>
      </c>
      <c r="D42" s="20"/>
      <c r="E42" s="21">
        <v>749186</v>
      </c>
      <c r="F42" s="22">
        <v>749186</v>
      </c>
      <c r="G42" s="22"/>
      <c r="H42" s="22">
        <v>789</v>
      </c>
      <c r="I42" s="22">
        <v>4757</v>
      </c>
      <c r="J42" s="22">
        <v>5546</v>
      </c>
      <c r="K42" s="22"/>
      <c r="L42" s="22"/>
      <c r="M42" s="22">
        <v>158123</v>
      </c>
      <c r="N42" s="22">
        <v>158123</v>
      </c>
      <c r="O42" s="22"/>
      <c r="P42" s="22"/>
      <c r="Q42" s="22"/>
      <c r="R42" s="22"/>
      <c r="S42" s="22"/>
      <c r="T42" s="22"/>
      <c r="U42" s="22"/>
      <c r="V42" s="22"/>
      <c r="W42" s="22">
        <v>163669</v>
      </c>
      <c r="X42" s="22">
        <v>322392</v>
      </c>
      <c r="Y42" s="22">
        <v>-158723</v>
      </c>
      <c r="Z42" s="23">
        <v>-49.232921412441996</v>
      </c>
      <c r="AA42" s="20">
        <v>749186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1552904</v>
      </c>
      <c r="D45" s="20"/>
      <c r="E45" s="21">
        <v>1466537</v>
      </c>
      <c r="F45" s="22">
        <v>1466537</v>
      </c>
      <c r="G45" s="22"/>
      <c r="H45" s="22">
        <v>6343</v>
      </c>
      <c r="I45" s="22">
        <v>168583</v>
      </c>
      <c r="J45" s="22">
        <v>174926</v>
      </c>
      <c r="K45" s="22">
        <v>83769</v>
      </c>
      <c r="L45" s="22">
        <v>202116</v>
      </c>
      <c r="M45" s="22">
        <v>179347</v>
      </c>
      <c r="N45" s="22">
        <v>465232</v>
      </c>
      <c r="O45" s="22"/>
      <c r="P45" s="22"/>
      <c r="Q45" s="22"/>
      <c r="R45" s="22"/>
      <c r="S45" s="22"/>
      <c r="T45" s="22"/>
      <c r="U45" s="22"/>
      <c r="V45" s="22"/>
      <c r="W45" s="22">
        <v>640158</v>
      </c>
      <c r="X45" s="22">
        <v>622170</v>
      </c>
      <c r="Y45" s="22">
        <v>17988</v>
      </c>
      <c r="Z45" s="23">
        <v>2.8911712232990983</v>
      </c>
      <c r="AA45" s="20">
        <v>1466537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26314919</v>
      </c>
      <c r="D48" s="29">
        <f t="shared" ref="D48:Y48" si="1">SUM(D35:D47)</f>
        <v>0</v>
      </c>
      <c r="E48" s="30">
        <f t="shared" si="1"/>
        <v>18273927</v>
      </c>
      <c r="F48" s="31">
        <f t="shared" si="1"/>
        <v>18273927</v>
      </c>
      <c r="G48" s="31">
        <f t="shared" si="1"/>
        <v>0</v>
      </c>
      <c r="H48" s="31">
        <f t="shared" si="1"/>
        <v>752368</v>
      </c>
      <c r="I48" s="31">
        <f t="shared" si="1"/>
        <v>902068</v>
      </c>
      <c r="J48" s="31">
        <f t="shared" si="1"/>
        <v>1654436</v>
      </c>
      <c r="K48" s="31">
        <f t="shared" si="1"/>
        <v>812992</v>
      </c>
      <c r="L48" s="31">
        <f t="shared" si="1"/>
        <v>1020441</v>
      </c>
      <c r="M48" s="31">
        <f t="shared" si="1"/>
        <v>1321281</v>
      </c>
      <c r="N48" s="31">
        <f t="shared" si="1"/>
        <v>3154714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4809150</v>
      </c>
      <c r="X48" s="31">
        <f t="shared" si="1"/>
        <v>9067727</v>
      </c>
      <c r="Y48" s="31">
        <f t="shared" si="1"/>
        <v>-4258577</v>
      </c>
      <c r="Z48" s="32">
        <f>+IF(X48&lt;&gt;0,+(Y48/X48)*100,0)</f>
        <v>-46.964106881470954</v>
      </c>
      <c r="AA48" s="29">
        <f>SUM(AA35:AA47)</f>
        <v>18273927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2160187</v>
      </c>
      <c r="D49" s="39">
        <f t="shared" si="2"/>
        <v>0</v>
      </c>
      <c r="E49" s="40">
        <f t="shared" si="2"/>
        <v>22249670</v>
      </c>
      <c r="F49" s="41">
        <f t="shared" si="2"/>
        <v>22249670</v>
      </c>
      <c r="G49" s="41">
        <f t="shared" si="2"/>
        <v>0</v>
      </c>
      <c r="H49" s="41">
        <f t="shared" si="2"/>
        <v>619990</v>
      </c>
      <c r="I49" s="41">
        <f t="shared" si="2"/>
        <v>491670</v>
      </c>
      <c r="J49" s="41">
        <f t="shared" si="2"/>
        <v>1111660</v>
      </c>
      <c r="K49" s="41">
        <f t="shared" si="2"/>
        <v>574699</v>
      </c>
      <c r="L49" s="41">
        <f t="shared" si="2"/>
        <v>327679</v>
      </c>
      <c r="M49" s="41">
        <f t="shared" si="2"/>
        <v>56274</v>
      </c>
      <c r="N49" s="41">
        <f t="shared" si="2"/>
        <v>958652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2070312</v>
      </c>
      <c r="X49" s="41">
        <f t="shared" si="2"/>
        <v>11779357</v>
      </c>
      <c r="Y49" s="41">
        <f t="shared" si="2"/>
        <v>-9709045</v>
      </c>
      <c r="Z49" s="42">
        <f>+IF(X49&lt;&gt;0,+(Y49/X49)*100,0)</f>
        <v>-82.424235889955625</v>
      </c>
      <c r="AA49" s="39">
        <f>+AA33-AA48</f>
        <v>22249670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2160187</v>
      </c>
      <c r="D52" s="48">
        <f t="shared" si="3"/>
        <v>0</v>
      </c>
      <c r="E52" s="49">
        <f t="shared" si="3"/>
        <v>22249670</v>
      </c>
      <c r="F52" s="50">
        <f t="shared" si="3"/>
        <v>22249670</v>
      </c>
      <c r="G52" s="50">
        <f t="shared" si="3"/>
        <v>0</v>
      </c>
      <c r="H52" s="50">
        <f t="shared" si="3"/>
        <v>619990</v>
      </c>
      <c r="I52" s="50">
        <f t="shared" si="3"/>
        <v>491670</v>
      </c>
      <c r="J52" s="50">
        <f t="shared" si="3"/>
        <v>1111660</v>
      </c>
      <c r="K52" s="50">
        <f t="shared" si="3"/>
        <v>574699</v>
      </c>
      <c r="L52" s="50">
        <f t="shared" si="3"/>
        <v>327679</v>
      </c>
      <c r="M52" s="50">
        <f t="shared" si="3"/>
        <v>56274</v>
      </c>
      <c r="N52" s="50">
        <f t="shared" si="3"/>
        <v>958652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2070312</v>
      </c>
      <c r="X52" s="50">
        <f t="shared" si="3"/>
        <v>11779357</v>
      </c>
      <c r="Y52" s="50">
        <f t="shared" si="3"/>
        <v>-9709045</v>
      </c>
      <c r="Z52" s="51">
        <f>+IF(X52&lt;&gt;0,+(Y52/X52)*100,0)</f>
        <v>-82.424235889955625</v>
      </c>
      <c r="AA52" s="48">
        <f>SUM(AA49:AA51)</f>
        <v>22249670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2160187</v>
      </c>
      <c r="D54" s="54">
        <f>+D52-D53</f>
        <v>0</v>
      </c>
      <c r="E54" s="55">
        <f t="shared" si="4"/>
        <v>22249670</v>
      </c>
      <c r="F54" s="56">
        <f t="shared" si="4"/>
        <v>22249670</v>
      </c>
      <c r="G54" s="56">
        <f t="shared" si="4"/>
        <v>0</v>
      </c>
      <c r="H54" s="56">
        <f t="shared" si="4"/>
        <v>619990</v>
      </c>
      <c r="I54" s="56">
        <f t="shared" si="4"/>
        <v>491670</v>
      </c>
      <c r="J54" s="56">
        <f t="shared" si="4"/>
        <v>1111660</v>
      </c>
      <c r="K54" s="56">
        <f t="shared" si="4"/>
        <v>574699</v>
      </c>
      <c r="L54" s="56">
        <f t="shared" si="4"/>
        <v>327679</v>
      </c>
      <c r="M54" s="56">
        <f t="shared" si="4"/>
        <v>56274</v>
      </c>
      <c r="N54" s="56">
        <f t="shared" si="4"/>
        <v>958652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2070312</v>
      </c>
      <c r="X54" s="56">
        <f t="shared" si="4"/>
        <v>11779357</v>
      </c>
      <c r="Y54" s="56">
        <f t="shared" si="4"/>
        <v>-9709045</v>
      </c>
      <c r="Z54" s="57">
        <f>+IF(X54&lt;&gt;0,+(Y54/X54)*100,0)</f>
        <v>-82.424235889955625</v>
      </c>
      <c r="AA54" s="54">
        <f>+AA52-AA53</f>
        <v>22249670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2160187</v>
      </c>
      <c r="D57" s="48">
        <f>SUM(D54:D56)</f>
        <v>0</v>
      </c>
      <c r="E57" s="49">
        <f t="shared" si="5"/>
        <v>22249670</v>
      </c>
      <c r="F57" s="50">
        <f t="shared" si="5"/>
        <v>22249670</v>
      </c>
      <c r="G57" s="50">
        <f t="shared" si="5"/>
        <v>0</v>
      </c>
      <c r="H57" s="50">
        <f t="shared" si="5"/>
        <v>619990</v>
      </c>
      <c r="I57" s="50">
        <f t="shared" si="5"/>
        <v>491670</v>
      </c>
      <c r="J57" s="50">
        <f t="shared" si="5"/>
        <v>1111660</v>
      </c>
      <c r="K57" s="50">
        <f t="shared" si="5"/>
        <v>574699</v>
      </c>
      <c r="L57" s="50">
        <f t="shared" si="5"/>
        <v>327679</v>
      </c>
      <c r="M57" s="50">
        <f t="shared" si="5"/>
        <v>56274</v>
      </c>
      <c r="N57" s="50">
        <f t="shared" si="5"/>
        <v>958652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2070312</v>
      </c>
      <c r="X57" s="50">
        <f t="shared" si="5"/>
        <v>11779357</v>
      </c>
      <c r="Y57" s="50">
        <f t="shared" si="5"/>
        <v>-9709045</v>
      </c>
      <c r="Z57" s="51">
        <f>+IF(X57&lt;&gt;0,+(Y57/X57)*100,0)</f>
        <v>-82.424235889955625</v>
      </c>
      <c r="AA57" s="48">
        <f>SUM(AA54:AA56)</f>
        <v>22249670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2160187</v>
      </c>
      <c r="D60" s="65">
        <f>SUM(D57:D59)</f>
        <v>0</v>
      </c>
      <c r="E60" s="66">
        <f t="shared" si="6"/>
        <v>22249670</v>
      </c>
      <c r="F60" s="67">
        <f t="shared" si="6"/>
        <v>22249670</v>
      </c>
      <c r="G60" s="67">
        <f t="shared" si="6"/>
        <v>0</v>
      </c>
      <c r="H60" s="67">
        <f t="shared" si="6"/>
        <v>619990</v>
      </c>
      <c r="I60" s="67">
        <f t="shared" si="6"/>
        <v>491670</v>
      </c>
      <c r="J60" s="67">
        <f t="shared" si="6"/>
        <v>1111660</v>
      </c>
      <c r="K60" s="67">
        <f t="shared" si="6"/>
        <v>574699</v>
      </c>
      <c r="L60" s="67">
        <f t="shared" si="6"/>
        <v>327679</v>
      </c>
      <c r="M60" s="67">
        <f t="shared" si="6"/>
        <v>56274</v>
      </c>
      <c r="N60" s="67">
        <f t="shared" si="6"/>
        <v>958652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2070312</v>
      </c>
      <c r="X60" s="67">
        <f t="shared" si="6"/>
        <v>11779357</v>
      </c>
      <c r="Y60" s="67">
        <f t="shared" si="6"/>
        <v>-9709045</v>
      </c>
      <c r="Z60" s="68">
        <f>+IF(X60&lt;&gt;0,+(Y60/X60)*100,0)</f>
        <v>-82.424235889955625</v>
      </c>
      <c r="AA60" s="65">
        <f>SUM(AA57:AA59)</f>
        <v>22249670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21690227</v>
      </c>
      <c r="F9" s="22">
        <v>21690227</v>
      </c>
      <c r="G9" s="22"/>
      <c r="H9" s="22">
        <v>1991724</v>
      </c>
      <c r="I9" s="22">
        <v>2002698</v>
      </c>
      <c r="J9" s="22">
        <v>3994422</v>
      </c>
      <c r="K9" s="22">
        <v>1986564</v>
      </c>
      <c r="L9" s="22">
        <v>1967770</v>
      </c>
      <c r="M9" s="22">
        <v>2002693</v>
      </c>
      <c r="N9" s="22">
        <v>5957027</v>
      </c>
      <c r="O9" s="22"/>
      <c r="P9" s="22"/>
      <c r="Q9" s="22"/>
      <c r="R9" s="22"/>
      <c r="S9" s="22"/>
      <c r="T9" s="22"/>
      <c r="U9" s="22"/>
      <c r="V9" s="22"/>
      <c r="W9" s="22">
        <v>9951449</v>
      </c>
      <c r="X9" s="22">
        <v>10845114</v>
      </c>
      <c r="Y9" s="22">
        <v>-893665</v>
      </c>
      <c r="Z9" s="23">
        <v>-8.2402545514966459</v>
      </c>
      <c r="AA9" s="20">
        <v>21690227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21690227</v>
      </c>
      <c r="F33" s="31">
        <f t="shared" si="0"/>
        <v>21690227</v>
      </c>
      <c r="G33" s="31">
        <f t="shared" si="0"/>
        <v>0</v>
      </c>
      <c r="H33" s="31">
        <f t="shared" si="0"/>
        <v>1991724</v>
      </c>
      <c r="I33" s="31">
        <f t="shared" si="0"/>
        <v>2002698</v>
      </c>
      <c r="J33" s="31">
        <f t="shared" si="0"/>
        <v>3994422</v>
      </c>
      <c r="K33" s="31">
        <f t="shared" si="0"/>
        <v>1986564</v>
      </c>
      <c r="L33" s="31">
        <f t="shared" si="0"/>
        <v>1967770</v>
      </c>
      <c r="M33" s="31">
        <f t="shared" si="0"/>
        <v>2002693</v>
      </c>
      <c r="N33" s="31">
        <f t="shared" si="0"/>
        <v>5957027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9951449</v>
      </c>
      <c r="X33" s="31">
        <f t="shared" si="0"/>
        <v>10845114</v>
      </c>
      <c r="Y33" s="31">
        <f t="shared" si="0"/>
        <v>-893665</v>
      </c>
      <c r="Z33" s="32">
        <f>+IF(X33&lt;&gt;0,+(Y33/X33)*100,0)</f>
        <v>-8.2402545514966459</v>
      </c>
      <c r="AA33" s="29">
        <f>SUM(AA6:AA32)</f>
        <v>21690227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628487</v>
      </c>
      <c r="F35" s="22">
        <v>628487</v>
      </c>
      <c r="G35" s="22"/>
      <c r="H35" s="22">
        <v>1093696</v>
      </c>
      <c r="I35" s="22">
        <v>883657</v>
      </c>
      <c r="J35" s="22">
        <v>1977353</v>
      </c>
      <c r="K35" s="22">
        <v>120064</v>
      </c>
      <c r="L35" s="22">
        <v>873145</v>
      </c>
      <c r="M35" s="22">
        <v>902037</v>
      </c>
      <c r="N35" s="22">
        <v>1895246</v>
      </c>
      <c r="O35" s="22"/>
      <c r="P35" s="22"/>
      <c r="Q35" s="22"/>
      <c r="R35" s="22"/>
      <c r="S35" s="22"/>
      <c r="T35" s="22"/>
      <c r="U35" s="22"/>
      <c r="V35" s="22"/>
      <c r="W35" s="22">
        <v>3872599</v>
      </c>
      <c r="X35" s="22">
        <v>314244</v>
      </c>
      <c r="Y35" s="22">
        <v>3558355</v>
      </c>
      <c r="Z35" s="23">
        <v>1132.3541579155051</v>
      </c>
      <c r="AA35" s="20">
        <v>628487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426698</v>
      </c>
      <c r="F38" s="22">
        <v>426698</v>
      </c>
      <c r="G38" s="22"/>
      <c r="H38" s="22">
        <v>6551</v>
      </c>
      <c r="I38" s="22">
        <v>10037</v>
      </c>
      <c r="J38" s="22">
        <v>16588</v>
      </c>
      <c r="K38" s="22">
        <v>3463</v>
      </c>
      <c r="L38" s="22">
        <v>181574</v>
      </c>
      <c r="M38" s="22">
        <v>5605</v>
      </c>
      <c r="N38" s="22">
        <v>190642</v>
      </c>
      <c r="O38" s="22"/>
      <c r="P38" s="22"/>
      <c r="Q38" s="22"/>
      <c r="R38" s="22"/>
      <c r="S38" s="22"/>
      <c r="T38" s="22"/>
      <c r="U38" s="22"/>
      <c r="V38" s="22"/>
      <c r="W38" s="22">
        <v>207230</v>
      </c>
      <c r="X38" s="22">
        <v>213348</v>
      </c>
      <c r="Y38" s="22">
        <v>-6118</v>
      </c>
      <c r="Z38" s="23">
        <v>-2.8676153514445879</v>
      </c>
      <c r="AA38" s="20">
        <v>426698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36157962</v>
      </c>
      <c r="F39" s="22">
        <v>36157962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18078978</v>
      </c>
      <c r="Y39" s="22">
        <v>-18078978</v>
      </c>
      <c r="Z39" s="23">
        <v>-100</v>
      </c>
      <c r="AA39" s="20">
        <v>36157962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1364548</v>
      </c>
      <c r="F40" s="22">
        <v>1364548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682272</v>
      </c>
      <c r="Y40" s="22">
        <v>-682272</v>
      </c>
      <c r="Z40" s="23">
        <v>-100</v>
      </c>
      <c r="AA40" s="20">
        <v>1364548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643588</v>
      </c>
      <c r="F42" s="22">
        <v>643588</v>
      </c>
      <c r="G42" s="22"/>
      <c r="H42" s="22">
        <v>45488</v>
      </c>
      <c r="I42" s="22">
        <v>77465</v>
      </c>
      <c r="J42" s="22">
        <v>122953</v>
      </c>
      <c r="K42" s="22">
        <v>22877</v>
      </c>
      <c r="L42" s="22">
        <v>23491</v>
      </c>
      <c r="M42" s="22">
        <v>20978</v>
      </c>
      <c r="N42" s="22">
        <v>67346</v>
      </c>
      <c r="O42" s="22"/>
      <c r="P42" s="22"/>
      <c r="Q42" s="22"/>
      <c r="R42" s="22"/>
      <c r="S42" s="22"/>
      <c r="T42" s="22"/>
      <c r="U42" s="22"/>
      <c r="V42" s="22"/>
      <c r="W42" s="22">
        <v>190299</v>
      </c>
      <c r="X42" s="22">
        <v>221796</v>
      </c>
      <c r="Y42" s="22">
        <v>-31497</v>
      </c>
      <c r="Z42" s="23">
        <v>-14.200887301844938</v>
      </c>
      <c r="AA42" s="20">
        <v>643588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8803646</v>
      </c>
      <c r="F44" s="22">
        <v>8803646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4401822</v>
      </c>
      <c r="Y44" s="22">
        <v>-4401822</v>
      </c>
      <c r="Z44" s="23">
        <v>-100</v>
      </c>
      <c r="AA44" s="20">
        <v>8803646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72643</v>
      </c>
      <c r="F45" s="22">
        <v>72643</v>
      </c>
      <c r="G45" s="22"/>
      <c r="H45" s="22">
        <v>3363</v>
      </c>
      <c r="I45" s="22"/>
      <c r="J45" s="22">
        <v>3363</v>
      </c>
      <c r="K45" s="22">
        <v>33437</v>
      </c>
      <c r="L45" s="22">
        <v>4979</v>
      </c>
      <c r="M45" s="22"/>
      <c r="N45" s="22">
        <v>38416</v>
      </c>
      <c r="O45" s="22"/>
      <c r="P45" s="22"/>
      <c r="Q45" s="22"/>
      <c r="R45" s="22"/>
      <c r="S45" s="22"/>
      <c r="T45" s="22"/>
      <c r="U45" s="22"/>
      <c r="V45" s="22"/>
      <c r="W45" s="22">
        <v>41779</v>
      </c>
      <c r="X45" s="22">
        <v>36318</v>
      </c>
      <c r="Y45" s="22">
        <v>5461</v>
      </c>
      <c r="Z45" s="23">
        <v>15.036620959303926</v>
      </c>
      <c r="AA45" s="20">
        <v>72643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48097572</v>
      </c>
      <c r="F48" s="31">
        <f t="shared" si="1"/>
        <v>48097572</v>
      </c>
      <c r="G48" s="31">
        <f t="shared" si="1"/>
        <v>0</v>
      </c>
      <c r="H48" s="31">
        <f t="shared" si="1"/>
        <v>1149098</v>
      </c>
      <c r="I48" s="31">
        <f t="shared" si="1"/>
        <v>971159</v>
      </c>
      <c r="J48" s="31">
        <f t="shared" si="1"/>
        <v>2120257</v>
      </c>
      <c r="K48" s="31">
        <f t="shared" si="1"/>
        <v>179841</v>
      </c>
      <c r="L48" s="31">
        <f t="shared" si="1"/>
        <v>1083189</v>
      </c>
      <c r="M48" s="31">
        <f t="shared" si="1"/>
        <v>928620</v>
      </c>
      <c r="N48" s="31">
        <f t="shared" si="1"/>
        <v>2191650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4311907</v>
      </c>
      <c r="X48" s="31">
        <f t="shared" si="1"/>
        <v>23948778</v>
      </c>
      <c r="Y48" s="31">
        <f t="shared" si="1"/>
        <v>-19636871</v>
      </c>
      <c r="Z48" s="32">
        <f>+IF(X48&lt;&gt;0,+(Y48/X48)*100,0)</f>
        <v>-81.99529429017214</v>
      </c>
      <c r="AA48" s="29">
        <f>SUM(AA35:AA47)</f>
        <v>48097572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-26407345</v>
      </c>
      <c r="F49" s="41">
        <f t="shared" si="2"/>
        <v>-26407345</v>
      </c>
      <c r="G49" s="41">
        <f t="shared" si="2"/>
        <v>0</v>
      </c>
      <c r="H49" s="41">
        <f t="shared" si="2"/>
        <v>842626</v>
      </c>
      <c r="I49" s="41">
        <f t="shared" si="2"/>
        <v>1031539</v>
      </c>
      <c r="J49" s="41">
        <f t="shared" si="2"/>
        <v>1874165</v>
      </c>
      <c r="K49" s="41">
        <f t="shared" si="2"/>
        <v>1806723</v>
      </c>
      <c r="L49" s="41">
        <f t="shared" si="2"/>
        <v>884581</v>
      </c>
      <c r="M49" s="41">
        <f t="shared" si="2"/>
        <v>1074073</v>
      </c>
      <c r="N49" s="41">
        <f t="shared" si="2"/>
        <v>3765377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5639542</v>
      </c>
      <c r="X49" s="41">
        <f t="shared" si="2"/>
        <v>-13103664</v>
      </c>
      <c r="Y49" s="41">
        <f t="shared" si="2"/>
        <v>18743206</v>
      </c>
      <c r="Z49" s="42">
        <f>+IF(X49&lt;&gt;0,+(Y49/X49)*100,0)</f>
        <v>-143.0379014602328</v>
      </c>
      <c r="AA49" s="39">
        <f>+AA33-AA48</f>
        <v>-26407345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9779074</v>
      </c>
      <c r="F50" s="22">
        <v>9779074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4889538</v>
      </c>
      <c r="Y50" s="22">
        <v>-4889538</v>
      </c>
      <c r="Z50" s="23">
        <v>-100</v>
      </c>
      <c r="AA50" s="20">
        <v>9779074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-16628271</v>
      </c>
      <c r="F52" s="50">
        <f t="shared" si="3"/>
        <v>-16628271</v>
      </c>
      <c r="G52" s="50">
        <f t="shared" si="3"/>
        <v>0</v>
      </c>
      <c r="H52" s="50">
        <f t="shared" si="3"/>
        <v>842626</v>
      </c>
      <c r="I52" s="50">
        <f t="shared" si="3"/>
        <v>1031539</v>
      </c>
      <c r="J52" s="50">
        <f t="shared" si="3"/>
        <v>1874165</v>
      </c>
      <c r="K52" s="50">
        <f t="shared" si="3"/>
        <v>1806723</v>
      </c>
      <c r="L52" s="50">
        <f t="shared" si="3"/>
        <v>884581</v>
      </c>
      <c r="M52" s="50">
        <f t="shared" si="3"/>
        <v>1074073</v>
      </c>
      <c r="N52" s="50">
        <f t="shared" si="3"/>
        <v>3765377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5639542</v>
      </c>
      <c r="X52" s="50">
        <f t="shared" si="3"/>
        <v>-8214126</v>
      </c>
      <c r="Y52" s="50">
        <f t="shared" si="3"/>
        <v>13853668</v>
      </c>
      <c r="Z52" s="51">
        <f>+IF(X52&lt;&gt;0,+(Y52/X52)*100,0)</f>
        <v>-168.65662883671374</v>
      </c>
      <c r="AA52" s="48">
        <f>SUM(AA49:AA51)</f>
        <v>-16628271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-16628271</v>
      </c>
      <c r="F54" s="56">
        <f t="shared" si="4"/>
        <v>-16628271</v>
      </c>
      <c r="G54" s="56">
        <f t="shared" si="4"/>
        <v>0</v>
      </c>
      <c r="H54" s="56">
        <f t="shared" si="4"/>
        <v>842626</v>
      </c>
      <c r="I54" s="56">
        <f t="shared" si="4"/>
        <v>1031539</v>
      </c>
      <c r="J54" s="56">
        <f t="shared" si="4"/>
        <v>1874165</v>
      </c>
      <c r="K54" s="56">
        <f t="shared" si="4"/>
        <v>1806723</v>
      </c>
      <c r="L54" s="56">
        <f t="shared" si="4"/>
        <v>884581</v>
      </c>
      <c r="M54" s="56">
        <f t="shared" si="4"/>
        <v>1074073</v>
      </c>
      <c r="N54" s="56">
        <f t="shared" si="4"/>
        <v>3765377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5639542</v>
      </c>
      <c r="X54" s="56">
        <f t="shared" si="4"/>
        <v>-8214126</v>
      </c>
      <c r="Y54" s="56">
        <f t="shared" si="4"/>
        <v>13853668</v>
      </c>
      <c r="Z54" s="57">
        <f>+IF(X54&lt;&gt;0,+(Y54/X54)*100,0)</f>
        <v>-168.65662883671374</v>
      </c>
      <c r="AA54" s="54">
        <f>+AA52-AA53</f>
        <v>-16628271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-16628271</v>
      </c>
      <c r="F57" s="50">
        <f t="shared" si="5"/>
        <v>-16628271</v>
      </c>
      <c r="G57" s="50">
        <f t="shared" si="5"/>
        <v>0</v>
      </c>
      <c r="H57" s="50">
        <f t="shared" si="5"/>
        <v>842626</v>
      </c>
      <c r="I57" s="50">
        <f t="shared" si="5"/>
        <v>1031539</v>
      </c>
      <c r="J57" s="50">
        <f t="shared" si="5"/>
        <v>1874165</v>
      </c>
      <c r="K57" s="50">
        <f t="shared" si="5"/>
        <v>1806723</v>
      </c>
      <c r="L57" s="50">
        <f t="shared" si="5"/>
        <v>884581</v>
      </c>
      <c r="M57" s="50">
        <f t="shared" si="5"/>
        <v>1074073</v>
      </c>
      <c r="N57" s="50">
        <f t="shared" si="5"/>
        <v>3765377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5639542</v>
      </c>
      <c r="X57" s="50">
        <f t="shared" si="5"/>
        <v>-8214126</v>
      </c>
      <c r="Y57" s="50">
        <f t="shared" si="5"/>
        <v>13853668</v>
      </c>
      <c r="Z57" s="51">
        <f>+IF(X57&lt;&gt;0,+(Y57/X57)*100,0)</f>
        <v>-168.65662883671374</v>
      </c>
      <c r="AA57" s="48">
        <f>SUM(AA54:AA56)</f>
        <v>-16628271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-16628271</v>
      </c>
      <c r="F60" s="67">
        <f t="shared" si="6"/>
        <v>-16628271</v>
      </c>
      <c r="G60" s="67">
        <f t="shared" si="6"/>
        <v>0</v>
      </c>
      <c r="H60" s="67">
        <f t="shared" si="6"/>
        <v>842626</v>
      </c>
      <c r="I60" s="67">
        <f t="shared" si="6"/>
        <v>1031539</v>
      </c>
      <c r="J60" s="67">
        <f t="shared" si="6"/>
        <v>1874165</v>
      </c>
      <c r="K60" s="67">
        <f t="shared" si="6"/>
        <v>1806723</v>
      </c>
      <c r="L60" s="67">
        <f t="shared" si="6"/>
        <v>884581</v>
      </c>
      <c r="M60" s="67">
        <f t="shared" si="6"/>
        <v>1074073</v>
      </c>
      <c r="N60" s="67">
        <f t="shared" si="6"/>
        <v>3765377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5639542</v>
      </c>
      <c r="X60" s="67">
        <f t="shared" si="6"/>
        <v>-8214126</v>
      </c>
      <c r="Y60" s="67">
        <f t="shared" si="6"/>
        <v>13853668</v>
      </c>
      <c r="Z60" s="68">
        <f>+IF(X60&lt;&gt;0,+(Y60/X60)*100,0)</f>
        <v>-168.65662883671374</v>
      </c>
      <c r="AA60" s="65">
        <f>SUM(AA57:AA59)</f>
        <v>-16628271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51187778</v>
      </c>
      <c r="D9" s="20"/>
      <c r="E9" s="21">
        <v>50701046</v>
      </c>
      <c r="F9" s="22">
        <v>50701046</v>
      </c>
      <c r="G9" s="22">
        <v>4382034</v>
      </c>
      <c r="H9" s="22">
        <v>4365608</v>
      </c>
      <c r="I9" s="22">
        <v>4366311</v>
      </c>
      <c r="J9" s="22">
        <v>13113953</v>
      </c>
      <c r="K9" s="22">
        <v>4340581</v>
      </c>
      <c r="L9" s="22">
        <v>4339115</v>
      </c>
      <c r="M9" s="22">
        <v>4329236</v>
      </c>
      <c r="N9" s="22">
        <v>13008932</v>
      </c>
      <c r="O9" s="22"/>
      <c r="P9" s="22"/>
      <c r="Q9" s="22"/>
      <c r="R9" s="22"/>
      <c r="S9" s="22"/>
      <c r="T9" s="22"/>
      <c r="U9" s="22"/>
      <c r="V9" s="22"/>
      <c r="W9" s="22">
        <v>26122885</v>
      </c>
      <c r="X9" s="22">
        <v>25350510</v>
      </c>
      <c r="Y9" s="22">
        <v>772375</v>
      </c>
      <c r="Z9" s="23">
        <v>3.0467828852358396</v>
      </c>
      <c r="AA9" s="20">
        <v>50701046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12738364</v>
      </c>
      <c r="D13" s="20"/>
      <c r="E13" s="21">
        <v>12015184</v>
      </c>
      <c r="F13" s="22">
        <v>12015184</v>
      </c>
      <c r="G13" s="22">
        <v>1144710</v>
      </c>
      <c r="H13" s="22">
        <v>1126568</v>
      </c>
      <c r="I13" s="22">
        <v>1119099</v>
      </c>
      <c r="J13" s="22">
        <v>3390377</v>
      </c>
      <c r="K13" s="22">
        <v>1123764</v>
      </c>
      <c r="L13" s="22">
        <v>1160447</v>
      </c>
      <c r="M13" s="22">
        <v>1166000</v>
      </c>
      <c r="N13" s="22">
        <v>3450211</v>
      </c>
      <c r="O13" s="22"/>
      <c r="P13" s="22"/>
      <c r="Q13" s="22"/>
      <c r="R13" s="22"/>
      <c r="S13" s="22"/>
      <c r="T13" s="22"/>
      <c r="U13" s="22"/>
      <c r="V13" s="22"/>
      <c r="W13" s="22">
        <v>6840588</v>
      </c>
      <c r="X13" s="22">
        <v>6007590</v>
      </c>
      <c r="Y13" s="22">
        <v>832998</v>
      </c>
      <c r="Z13" s="23">
        <v>13.865759813835499</v>
      </c>
      <c r="AA13" s="20">
        <v>12015184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21889350</v>
      </c>
      <c r="F26" s="22">
        <v>21889350</v>
      </c>
      <c r="G26" s="22">
        <v>8708210</v>
      </c>
      <c r="H26" s="22">
        <v>412370</v>
      </c>
      <c r="I26" s="22"/>
      <c r="J26" s="22">
        <v>9120580</v>
      </c>
      <c r="K26" s="22"/>
      <c r="L26" s="22"/>
      <c r="M26" s="22">
        <v>7051240</v>
      </c>
      <c r="N26" s="22">
        <v>7051240</v>
      </c>
      <c r="O26" s="22"/>
      <c r="P26" s="22"/>
      <c r="Q26" s="22"/>
      <c r="R26" s="22"/>
      <c r="S26" s="22"/>
      <c r="T26" s="22"/>
      <c r="U26" s="22"/>
      <c r="V26" s="22"/>
      <c r="W26" s="22">
        <v>16171820</v>
      </c>
      <c r="X26" s="22">
        <v>10944672</v>
      </c>
      <c r="Y26" s="22">
        <v>5227148</v>
      </c>
      <c r="Z26" s="23">
        <v>47.759750132301818</v>
      </c>
      <c r="AA26" s="20">
        <v>21889350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63926142</v>
      </c>
      <c r="D33" s="29">
        <f t="shared" ref="D33:Y33" si="0">SUM(D6:D32)</f>
        <v>0</v>
      </c>
      <c r="E33" s="30">
        <f t="shared" si="0"/>
        <v>84605580</v>
      </c>
      <c r="F33" s="31">
        <f t="shared" si="0"/>
        <v>84605580</v>
      </c>
      <c r="G33" s="31">
        <f t="shared" si="0"/>
        <v>14234954</v>
      </c>
      <c r="H33" s="31">
        <f t="shared" si="0"/>
        <v>5904546</v>
      </c>
      <c r="I33" s="31">
        <f t="shared" si="0"/>
        <v>5485410</v>
      </c>
      <c r="J33" s="31">
        <f t="shared" si="0"/>
        <v>25624910</v>
      </c>
      <c r="K33" s="31">
        <f t="shared" si="0"/>
        <v>5464345</v>
      </c>
      <c r="L33" s="31">
        <f t="shared" si="0"/>
        <v>5499562</v>
      </c>
      <c r="M33" s="31">
        <f t="shared" si="0"/>
        <v>12546476</v>
      </c>
      <c r="N33" s="31">
        <f t="shared" si="0"/>
        <v>23510383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49135293</v>
      </c>
      <c r="X33" s="31">
        <f t="shared" si="0"/>
        <v>42302772</v>
      </c>
      <c r="Y33" s="31">
        <f t="shared" si="0"/>
        <v>6832521</v>
      </c>
      <c r="Z33" s="32">
        <f>+IF(X33&lt;&gt;0,+(Y33/X33)*100,0)</f>
        <v>16.151473477908258</v>
      </c>
      <c r="AA33" s="29">
        <f>SUM(AA6:AA32)</f>
        <v>84605580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42147770</v>
      </c>
      <c r="D35" s="20"/>
      <c r="E35" s="21">
        <v>40361466</v>
      </c>
      <c r="F35" s="22">
        <v>40361466</v>
      </c>
      <c r="G35" s="22">
        <v>3865313</v>
      </c>
      <c r="H35" s="22">
        <v>3788153</v>
      </c>
      <c r="I35" s="22">
        <v>3426604</v>
      </c>
      <c r="J35" s="22">
        <v>11080070</v>
      </c>
      <c r="K35" s="22">
        <v>3780801</v>
      </c>
      <c r="L35" s="22">
        <v>3551668</v>
      </c>
      <c r="M35" s="22">
        <v>3941512</v>
      </c>
      <c r="N35" s="22">
        <v>11273981</v>
      </c>
      <c r="O35" s="22"/>
      <c r="P35" s="22"/>
      <c r="Q35" s="22"/>
      <c r="R35" s="22"/>
      <c r="S35" s="22"/>
      <c r="T35" s="22"/>
      <c r="U35" s="22"/>
      <c r="V35" s="22"/>
      <c r="W35" s="22">
        <v>22354051</v>
      </c>
      <c r="X35" s="22">
        <v>20180820</v>
      </c>
      <c r="Y35" s="22">
        <v>2173231</v>
      </c>
      <c r="Z35" s="23">
        <v>10.768794330458327</v>
      </c>
      <c r="AA35" s="20">
        <v>40361466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100845</v>
      </c>
      <c r="D38" s="20"/>
      <c r="E38" s="21">
        <v>126257</v>
      </c>
      <c r="F38" s="22">
        <v>126257</v>
      </c>
      <c r="G38" s="22"/>
      <c r="H38" s="22">
        <v>42</v>
      </c>
      <c r="I38" s="22"/>
      <c r="J38" s="22">
        <v>42</v>
      </c>
      <c r="K38" s="22">
        <v>912</v>
      </c>
      <c r="L38" s="22">
        <v>19047</v>
      </c>
      <c r="M38" s="22">
        <v>10504</v>
      </c>
      <c r="N38" s="22">
        <v>30463</v>
      </c>
      <c r="O38" s="22"/>
      <c r="P38" s="22"/>
      <c r="Q38" s="22"/>
      <c r="R38" s="22"/>
      <c r="S38" s="22"/>
      <c r="T38" s="22"/>
      <c r="U38" s="22"/>
      <c r="V38" s="22"/>
      <c r="W38" s="22">
        <v>30505</v>
      </c>
      <c r="X38" s="22">
        <v>63138</v>
      </c>
      <c r="Y38" s="22">
        <v>-32633</v>
      </c>
      <c r="Z38" s="23">
        <v>-51.685197503880389</v>
      </c>
      <c r="AA38" s="20">
        <v>126257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9780278</v>
      </c>
      <c r="F39" s="22">
        <v>9780278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4890144</v>
      </c>
      <c r="Y39" s="22">
        <v>-4890144</v>
      </c>
      <c r="Z39" s="23">
        <v>-100</v>
      </c>
      <c r="AA39" s="20">
        <v>9780278</v>
      </c>
    </row>
    <row r="40" spans="1:27" x14ac:dyDescent="0.25">
      <c r="A40" s="19" t="s">
        <v>66</v>
      </c>
      <c r="B40" s="15" t="s">
        <v>32</v>
      </c>
      <c r="C40" s="20">
        <v>1148816</v>
      </c>
      <c r="D40" s="20"/>
      <c r="E40" s="21">
        <v>584008</v>
      </c>
      <c r="F40" s="22">
        <v>584008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292014</v>
      </c>
      <c r="Y40" s="22">
        <v>-292014</v>
      </c>
      <c r="Z40" s="23">
        <v>-100</v>
      </c>
      <c r="AA40" s="20">
        <v>584008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9080458</v>
      </c>
      <c r="D42" s="20"/>
      <c r="E42" s="21">
        <v>11870709</v>
      </c>
      <c r="F42" s="22">
        <v>11870709</v>
      </c>
      <c r="G42" s="22"/>
      <c r="H42" s="22">
        <v>19488</v>
      </c>
      <c r="I42" s="22">
        <v>346924</v>
      </c>
      <c r="J42" s="22">
        <v>366412</v>
      </c>
      <c r="K42" s="22">
        <v>1894678</v>
      </c>
      <c r="L42" s="22">
        <v>105027</v>
      </c>
      <c r="M42" s="22">
        <v>888295</v>
      </c>
      <c r="N42" s="22">
        <v>2888000</v>
      </c>
      <c r="O42" s="22"/>
      <c r="P42" s="22"/>
      <c r="Q42" s="22"/>
      <c r="R42" s="22"/>
      <c r="S42" s="22"/>
      <c r="T42" s="22"/>
      <c r="U42" s="22"/>
      <c r="V42" s="22"/>
      <c r="W42" s="22">
        <v>3254412</v>
      </c>
      <c r="X42" s="22">
        <v>5935362</v>
      </c>
      <c r="Y42" s="22">
        <v>-2680950</v>
      </c>
      <c r="Z42" s="23">
        <v>-45.169106787420887</v>
      </c>
      <c r="AA42" s="20">
        <v>11870709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24681995</v>
      </c>
      <c r="D44" s="20"/>
      <c r="E44" s="21">
        <v>177704</v>
      </c>
      <c r="F44" s="22">
        <v>177704</v>
      </c>
      <c r="G44" s="22">
        <v>14427</v>
      </c>
      <c r="H44" s="22">
        <v>74202</v>
      </c>
      <c r="I44" s="22">
        <v>43203</v>
      </c>
      <c r="J44" s="22">
        <v>131832</v>
      </c>
      <c r="K44" s="22">
        <v>130889</v>
      </c>
      <c r="L44" s="22">
        <v>34571</v>
      </c>
      <c r="M44" s="22">
        <v>16728</v>
      </c>
      <c r="N44" s="22">
        <v>182188</v>
      </c>
      <c r="O44" s="22"/>
      <c r="P44" s="22"/>
      <c r="Q44" s="22"/>
      <c r="R44" s="22"/>
      <c r="S44" s="22"/>
      <c r="T44" s="22"/>
      <c r="U44" s="22"/>
      <c r="V44" s="22"/>
      <c r="W44" s="22">
        <v>314020</v>
      </c>
      <c r="X44" s="22">
        <v>88854</v>
      </c>
      <c r="Y44" s="22">
        <v>225166</v>
      </c>
      <c r="Z44" s="23">
        <v>253.41121390145634</v>
      </c>
      <c r="AA44" s="20">
        <v>177704</v>
      </c>
    </row>
    <row r="45" spans="1:27" x14ac:dyDescent="0.25">
      <c r="A45" s="19" t="s">
        <v>70</v>
      </c>
      <c r="B45" s="15" t="s">
        <v>32</v>
      </c>
      <c r="C45" s="20">
        <v>30662221</v>
      </c>
      <c r="D45" s="20"/>
      <c r="E45" s="21">
        <v>19904017</v>
      </c>
      <c r="F45" s="22">
        <v>19904017</v>
      </c>
      <c r="G45" s="22">
        <v>163418</v>
      </c>
      <c r="H45" s="22">
        <v>719279</v>
      </c>
      <c r="I45" s="22">
        <v>820798</v>
      </c>
      <c r="J45" s="22">
        <v>1703495</v>
      </c>
      <c r="K45" s="22">
        <v>4441409</v>
      </c>
      <c r="L45" s="22">
        <v>1829447</v>
      </c>
      <c r="M45" s="22">
        <v>2640607</v>
      </c>
      <c r="N45" s="22">
        <v>8911463</v>
      </c>
      <c r="O45" s="22"/>
      <c r="P45" s="22"/>
      <c r="Q45" s="22"/>
      <c r="R45" s="22"/>
      <c r="S45" s="22"/>
      <c r="T45" s="22"/>
      <c r="U45" s="22"/>
      <c r="V45" s="22"/>
      <c r="W45" s="22">
        <v>10614958</v>
      </c>
      <c r="X45" s="22">
        <v>9952044</v>
      </c>
      <c r="Y45" s="22">
        <v>662914</v>
      </c>
      <c r="Z45" s="23">
        <v>6.6610838939216901</v>
      </c>
      <c r="AA45" s="20">
        <v>19904017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107822105</v>
      </c>
      <c r="D48" s="29">
        <f t="shared" ref="D48:Y48" si="1">SUM(D35:D47)</f>
        <v>0</v>
      </c>
      <c r="E48" s="30">
        <f t="shared" si="1"/>
        <v>82804439</v>
      </c>
      <c r="F48" s="31">
        <f t="shared" si="1"/>
        <v>82804439</v>
      </c>
      <c r="G48" s="31">
        <f t="shared" si="1"/>
        <v>4043158</v>
      </c>
      <c r="H48" s="31">
        <f t="shared" si="1"/>
        <v>4601164</v>
      </c>
      <c r="I48" s="31">
        <f t="shared" si="1"/>
        <v>4637529</v>
      </c>
      <c r="J48" s="31">
        <f t="shared" si="1"/>
        <v>13281851</v>
      </c>
      <c r="K48" s="31">
        <f t="shared" si="1"/>
        <v>10248689</v>
      </c>
      <c r="L48" s="31">
        <f t="shared" si="1"/>
        <v>5539760</v>
      </c>
      <c r="M48" s="31">
        <f t="shared" si="1"/>
        <v>7497646</v>
      </c>
      <c r="N48" s="31">
        <f t="shared" si="1"/>
        <v>23286095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36567946</v>
      </c>
      <c r="X48" s="31">
        <f t="shared" si="1"/>
        <v>41402376</v>
      </c>
      <c r="Y48" s="31">
        <f t="shared" si="1"/>
        <v>-4834430</v>
      </c>
      <c r="Z48" s="32">
        <f>+IF(X48&lt;&gt;0,+(Y48/X48)*100,0)</f>
        <v>-11.67669700888664</v>
      </c>
      <c r="AA48" s="29">
        <f>SUM(AA35:AA47)</f>
        <v>82804439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-43895963</v>
      </c>
      <c r="D49" s="39">
        <f t="shared" si="2"/>
        <v>0</v>
      </c>
      <c r="E49" s="40">
        <f t="shared" si="2"/>
        <v>1801141</v>
      </c>
      <c r="F49" s="41">
        <f t="shared" si="2"/>
        <v>1801141</v>
      </c>
      <c r="G49" s="41">
        <f t="shared" si="2"/>
        <v>10191796</v>
      </c>
      <c r="H49" s="41">
        <f t="shared" si="2"/>
        <v>1303382</v>
      </c>
      <c r="I49" s="41">
        <f t="shared" si="2"/>
        <v>847881</v>
      </c>
      <c r="J49" s="41">
        <f t="shared" si="2"/>
        <v>12343059</v>
      </c>
      <c r="K49" s="41">
        <f t="shared" si="2"/>
        <v>-4784344</v>
      </c>
      <c r="L49" s="41">
        <f t="shared" si="2"/>
        <v>-40198</v>
      </c>
      <c r="M49" s="41">
        <f t="shared" si="2"/>
        <v>5048830</v>
      </c>
      <c r="N49" s="41">
        <f t="shared" si="2"/>
        <v>224288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12567347</v>
      </c>
      <c r="X49" s="41">
        <f t="shared" si="2"/>
        <v>900396</v>
      </c>
      <c r="Y49" s="41">
        <f t="shared" si="2"/>
        <v>11666951</v>
      </c>
      <c r="Z49" s="42">
        <f>+IF(X49&lt;&gt;0,+(Y49/X49)*100,0)</f>
        <v>1295.7577554764794</v>
      </c>
      <c r="AA49" s="39">
        <f>+AA33-AA48</f>
        <v>1801141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-43895963</v>
      </c>
      <c r="D52" s="48">
        <f t="shared" si="3"/>
        <v>0</v>
      </c>
      <c r="E52" s="49">
        <f t="shared" si="3"/>
        <v>1801141</v>
      </c>
      <c r="F52" s="50">
        <f t="shared" si="3"/>
        <v>1801141</v>
      </c>
      <c r="G52" s="50">
        <f t="shared" si="3"/>
        <v>10191796</v>
      </c>
      <c r="H52" s="50">
        <f t="shared" si="3"/>
        <v>1303382</v>
      </c>
      <c r="I52" s="50">
        <f t="shared" si="3"/>
        <v>847881</v>
      </c>
      <c r="J52" s="50">
        <f t="shared" si="3"/>
        <v>12343059</v>
      </c>
      <c r="K52" s="50">
        <f t="shared" si="3"/>
        <v>-4784344</v>
      </c>
      <c r="L52" s="50">
        <f t="shared" si="3"/>
        <v>-40198</v>
      </c>
      <c r="M52" s="50">
        <f t="shared" si="3"/>
        <v>5048830</v>
      </c>
      <c r="N52" s="50">
        <f t="shared" si="3"/>
        <v>224288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12567347</v>
      </c>
      <c r="X52" s="50">
        <f t="shared" si="3"/>
        <v>900396</v>
      </c>
      <c r="Y52" s="50">
        <f t="shared" si="3"/>
        <v>11666951</v>
      </c>
      <c r="Z52" s="51">
        <f>+IF(X52&lt;&gt;0,+(Y52/X52)*100,0)</f>
        <v>1295.7577554764794</v>
      </c>
      <c r="AA52" s="48">
        <f>SUM(AA49:AA51)</f>
        <v>1801141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-43895963</v>
      </c>
      <c r="D54" s="54">
        <f>+D52-D53</f>
        <v>0</v>
      </c>
      <c r="E54" s="55">
        <f t="shared" si="4"/>
        <v>1801141</v>
      </c>
      <c r="F54" s="56">
        <f t="shared" si="4"/>
        <v>1801141</v>
      </c>
      <c r="G54" s="56">
        <f t="shared" si="4"/>
        <v>10191796</v>
      </c>
      <c r="H54" s="56">
        <f t="shared" si="4"/>
        <v>1303382</v>
      </c>
      <c r="I54" s="56">
        <f t="shared" si="4"/>
        <v>847881</v>
      </c>
      <c r="J54" s="56">
        <f t="shared" si="4"/>
        <v>12343059</v>
      </c>
      <c r="K54" s="56">
        <f t="shared" si="4"/>
        <v>-4784344</v>
      </c>
      <c r="L54" s="56">
        <f t="shared" si="4"/>
        <v>-40198</v>
      </c>
      <c r="M54" s="56">
        <f t="shared" si="4"/>
        <v>5048830</v>
      </c>
      <c r="N54" s="56">
        <f t="shared" si="4"/>
        <v>224288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12567347</v>
      </c>
      <c r="X54" s="56">
        <f t="shared" si="4"/>
        <v>900396</v>
      </c>
      <c r="Y54" s="56">
        <f t="shared" si="4"/>
        <v>11666951</v>
      </c>
      <c r="Z54" s="57">
        <f>+IF(X54&lt;&gt;0,+(Y54/X54)*100,0)</f>
        <v>1295.7577554764794</v>
      </c>
      <c r="AA54" s="54">
        <f>+AA52-AA53</f>
        <v>1801141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-43895963</v>
      </c>
      <c r="D57" s="48">
        <f>SUM(D54:D56)</f>
        <v>0</v>
      </c>
      <c r="E57" s="49">
        <f t="shared" si="5"/>
        <v>1801141</v>
      </c>
      <c r="F57" s="50">
        <f t="shared" si="5"/>
        <v>1801141</v>
      </c>
      <c r="G57" s="50">
        <f t="shared" si="5"/>
        <v>10191796</v>
      </c>
      <c r="H57" s="50">
        <f t="shared" si="5"/>
        <v>1303382</v>
      </c>
      <c r="I57" s="50">
        <f t="shared" si="5"/>
        <v>847881</v>
      </c>
      <c r="J57" s="50">
        <f t="shared" si="5"/>
        <v>12343059</v>
      </c>
      <c r="K57" s="50">
        <f t="shared" si="5"/>
        <v>-4784344</v>
      </c>
      <c r="L57" s="50">
        <f t="shared" si="5"/>
        <v>-40198</v>
      </c>
      <c r="M57" s="50">
        <f t="shared" si="5"/>
        <v>5048830</v>
      </c>
      <c r="N57" s="50">
        <f t="shared" si="5"/>
        <v>224288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12567347</v>
      </c>
      <c r="X57" s="50">
        <f t="shared" si="5"/>
        <v>900396</v>
      </c>
      <c r="Y57" s="50">
        <f t="shared" si="5"/>
        <v>11666951</v>
      </c>
      <c r="Z57" s="51">
        <f>+IF(X57&lt;&gt;0,+(Y57/X57)*100,0)</f>
        <v>1295.7577554764794</v>
      </c>
      <c r="AA57" s="48">
        <f>SUM(AA54:AA56)</f>
        <v>1801141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-43895963</v>
      </c>
      <c r="D60" s="65">
        <f>SUM(D57:D59)</f>
        <v>0</v>
      </c>
      <c r="E60" s="66">
        <f t="shared" si="6"/>
        <v>1801141</v>
      </c>
      <c r="F60" s="67">
        <f t="shared" si="6"/>
        <v>1801141</v>
      </c>
      <c r="G60" s="67">
        <f t="shared" si="6"/>
        <v>10191796</v>
      </c>
      <c r="H60" s="67">
        <f t="shared" si="6"/>
        <v>1303382</v>
      </c>
      <c r="I60" s="67">
        <f t="shared" si="6"/>
        <v>847881</v>
      </c>
      <c r="J60" s="67">
        <f t="shared" si="6"/>
        <v>12343059</v>
      </c>
      <c r="K60" s="67">
        <f t="shared" si="6"/>
        <v>-4784344</v>
      </c>
      <c r="L60" s="67">
        <f t="shared" si="6"/>
        <v>-40198</v>
      </c>
      <c r="M60" s="67">
        <f t="shared" si="6"/>
        <v>5048830</v>
      </c>
      <c r="N60" s="67">
        <f t="shared" si="6"/>
        <v>224288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12567347</v>
      </c>
      <c r="X60" s="67">
        <f t="shared" si="6"/>
        <v>900396</v>
      </c>
      <c r="Y60" s="67">
        <f t="shared" si="6"/>
        <v>11666951</v>
      </c>
      <c r="Z60" s="68">
        <f>+IF(X60&lt;&gt;0,+(Y60/X60)*100,0)</f>
        <v>1295.7577554764794</v>
      </c>
      <c r="AA60" s="65">
        <f>SUM(AA57:AA59)</f>
        <v>1801141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35302540</v>
      </c>
      <c r="D9" s="20"/>
      <c r="E9" s="21">
        <v>28511035</v>
      </c>
      <c r="F9" s="22">
        <v>28511035</v>
      </c>
      <c r="G9" s="22">
        <v>3612384</v>
      </c>
      <c r="H9" s="22">
        <v>3541985</v>
      </c>
      <c r="I9" s="22">
        <v>3566772</v>
      </c>
      <c r="J9" s="22">
        <v>10721141</v>
      </c>
      <c r="K9" s="22">
        <v>3195374</v>
      </c>
      <c r="L9" s="22">
        <v>3480109</v>
      </c>
      <c r="M9" s="22">
        <v>3474957</v>
      </c>
      <c r="N9" s="22">
        <v>10150440</v>
      </c>
      <c r="O9" s="22"/>
      <c r="P9" s="22"/>
      <c r="Q9" s="22"/>
      <c r="R9" s="22"/>
      <c r="S9" s="22"/>
      <c r="T9" s="22"/>
      <c r="U9" s="22"/>
      <c r="V9" s="22"/>
      <c r="W9" s="22">
        <v>20871581</v>
      </c>
      <c r="X9" s="22">
        <v>14255514</v>
      </c>
      <c r="Y9" s="22">
        <v>6616067</v>
      </c>
      <c r="Z9" s="23">
        <v>46.410581898344738</v>
      </c>
      <c r="AA9" s="20">
        <v>28511035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14326608</v>
      </c>
      <c r="D13" s="20"/>
      <c r="E13" s="21">
        <v>7810191</v>
      </c>
      <c r="F13" s="22">
        <v>7810191</v>
      </c>
      <c r="G13" s="22">
        <v>1213481</v>
      </c>
      <c r="H13" s="22">
        <v>1230482</v>
      </c>
      <c r="I13" s="22">
        <v>738682</v>
      </c>
      <c r="J13" s="22">
        <v>3182645</v>
      </c>
      <c r="K13" s="22">
        <v>559632</v>
      </c>
      <c r="L13" s="22">
        <v>570579</v>
      </c>
      <c r="M13" s="22">
        <v>583816</v>
      </c>
      <c r="N13" s="22">
        <v>1714027</v>
      </c>
      <c r="O13" s="22"/>
      <c r="P13" s="22"/>
      <c r="Q13" s="22"/>
      <c r="R13" s="22"/>
      <c r="S13" s="22"/>
      <c r="T13" s="22"/>
      <c r="U13" s="22"/>
      <c r="V13" s="22"/>
      <c r="W13" s="22">
        <v>4896672</v>
      </c>
      <c r="X13" s="22">
        <v>3905094</v>
      </c>
      <c r="Y13" s="22">
        <v>991578</v>
      </c>
      <c r="Z13" s="23">
        <v>25.391911180627151</v>
      </c>
      <c r="AA13" s="20">
        <v>7810191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14943769</v>
      </c>
      <c r="D26" s="20"/>
      <c r="E26" s="21">
        <v>19298550</v>
      </c>
      <c r="F26" s="22">
        <v>19298550</v>
      </c>
      <c r="G26" s="22">
        <v>8068804</v>
      </c>
      <c r="H26" s="22"/>
      <c r="I26" s="22"/>
      <c r="J26" s="22">
        <v>8068804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8068804</v>
      </c>
      <c r="X26" s="22">
        <v>9649272</v>
      </c>
      <c r="Y26" s="22">
        <v>-1580468</v>
      </c>
      <c r="Z26" s="23">
        <v>-16.379142385042105</v>
      </c>
      <c r="AA26" s="20">
        <v>19298550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64572917</v>
      </c>
      <c r="D33" s="29">
        <f t="shared" ref="D33:Y33" si="0">SUM(D6:D32)</f>
        <v>0</v>
      </c>
      <c r="E33" s="30">
        <f t="shared" si="0"/>
        <v>55619776</v>
      </c>
      <c r="F33" s="31">
        <f t="shared" si="0"/>
        <v>55619776</v>
      </c>
      <c r="G33" s="31">
        <f t="shared" si="0"/>
        <v>12894669</v>
      </c>
      <c r="H33" s="31">
        <f t="shared" si="0"/>
        <v>4772467</v>
      </c>
      <c r="I33" s="31">
        <f t="shared" si="0"/>
        <v>4305454</v>
      </c>
      <c r="J33" s="31">
        <f t="shared" si="0"/>
        <v>21972590</v>
      </c>
      <c r="K33" s="31">
        <f t="shared" si="0"/>
        <v>3755006</v>
      </c>
      <c r="L33" s="31">
        <f t="shared" si="0"/>
        <v>4050688</v>
      </c>
      <c r="M33" s="31">
        <f t="shared" si="0"/>
        <v>4058773</v>
      </c>
      <c r="N33" s="31">
        <f t="shared" si="0"/>
        <v>11864467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33837057</v>
      </c>
      <c r="X33" s="31">
        <f t="shared" si="0"/>
        <v>27809880</v>
      </c>
      <c r="Y33" s="31">
        <f t="shared" si="0"/>
        <v>6027177</v>
      </c>
      <c r="Z33" s="32">
        <f>+IF(X33&lt;&gt;0,+(Y33/X33)*100,0)</f>
        <v>21.672790389602543</v>
      </c>
      <c r="AA33" s="29">
        <f>SUM(AA6:AA32)</f>
        <v>55619776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8859861</v>
      </c>
      <c r="D35" s="20"/>
      <c r="E35" s="21">
        <v>9179772</v>
      </c>
      <c r="F35" s="22">
        <v>9179772</v>
      </c>
      <c r="G35" s="22">
        <v>766188</v>
      </c>
      <c r="H35" s="22">
        <v>758050</v>
      </c>
      <c r="I35" s="22">
        <v>725192</v>
      </c>
      <c r="J35" s="22">
        <v>2249430</v>
      </c>
      <c r="K35" s="22">
        <v>692264</v>
      </c>
      <c r="L35" s="22">
        <v>734029</v>
      </c>
      <c r="M35" s="22">
        <v>717589</v>
      </c>
      <c r="N35" s="22">
        <v>2143882</v>
      </c>
      <c r="O35" s="22"/>
      <c r="P35" s="22"/>
      <c r="Q35" s="22"/>
      <c r="R35" s="22"/>
      <c r="S35" s="22"/>
      <c r="T35" s="22"/>
      <c r="U35" s="22"/>
      <c r="V35" s="22"/>
      <c r="W35" s="22">
        <v>4393312</v>
      </c>
      <c r="X35" s="22">
        <v>4589916</v>
      </c>
      <c r="Y35" s="22">
        <v>-196604</v>
      </c>
      <c r="Z35" s="23">
        <v>-4.2833899356763832</v>
      </c>
      <c r="AA35" s="20">
        <v>9179772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246020</v>
      </c>
      <c r="D38" s="20"/>
      <c r="E38" s="21">
        <v>104400</v>
      </c>
      <c r="F38" s="22">
        <v>104400</v>
      </c>
      <c r="G38" s="22">
        <v>8970</v>
      </c>
      <c r="H38" s="22">
        <v>3120</v>
      </c>
      <c r="I38" s="22">
        <v>3900</v>
      </c>
      <c r="J38" s="22">
        <v>15990</v>
      </c>
      <c r="K38" s="22">
        <v>11550</v>
      </c>
      <c r="L38" s="22">
        <v>1200</v>
      </c>
      <c r="M38" s="22">
        <v>4000</v>
      </c>
      <c r="N38" s="22">
        <v>16750</v>
      </c>
      <c r="O38" s="22"/>
      <c r="P38" s="22"/>
      <c r="Q38" s="22"/>
      <c r="R38" s="22"/>
      <c r="S38" s="22"/>
      <c r="T38" s="22"/>
      <c r="U38" s="22"/>
      <c r="V38" s="22"/>
      <c r="W38" s="22">
        <v>32740</v>
      </c>
      <c r="X38" s="22">
        <v>52200</v>
      </c>
      <c r="Y38" s="22">
        <v>-19460</v>
      </c>
      <c r="Z38" s="23">
        <v>-37.279693486590034</v>
      </c>
      <c r="AA38" s="20">
        <v>104400</v>
      </c>
    </row>
    <row r="39" spans="1:27" x14ac:dyDescent="0.25">
      <c r="A39" s="19" t="s">
        <v>65</v>
      </c>
      <c r="B39" s="15" t="s">
        <v>32</v>
      </c>
      <c r="C39" s="20">
        <v>29334956</v>
      </c>
      <c r="D39" s="20"/>
      <c r="E39" s="21">
        <v>21431492</v>
      </c>
      <c r="F39" s="22">
        <v>21431492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10715748</v>
      </c>
      <c r="Y39" s="22">
        <v>-10715748</v>
      </c>
      <c r="Z39" s="23">
        <v>-100</v>
      </c>
      <c r="AA39" s="20">
        <v>21431492</v>
      </c>
    </row>
    <row r="40" spans="1:27" x14ac:dyDescent="0.25">
      <c r="A40" s="19" t="s">
        <v>66</v>
      </c>
      <c r="B40" s="15" t="s">
        <v>32</v>
      </c>
      <c r="C40" s="20">
        <v>1689074</v>
      </c>
      <c r="D40" s="20"/>
      <c r="E40" s="21">
        <v>3297337</v>
      </c>
      <c r="F40" s="22">
        <v>3297337</v>
      </c>
      <c r="G40" s="22"/>
      <c r="H40" s="22">
        <v>107718</v>
      </c>
      <c r="I40" s="22"/>
      <c r="J40" s="22">
        <v>107718</v>
      </c>
      <c r="K40" s="22">
        <v>323154</v>
      </c>
      <c r="L40" s="22"/>
      <c r="M40" s="22"/>
      <c r="N40" s="22">
        <v>323154</v>
      </c>
      <c r="O40" s="22"/>
      <c r="P40" s="22"/>
      <c r="Q40" s="22"/>
      <c r="R40" s="22"/>
      <c r="S40" s="22"/>
      <c r="T40" s="22"/>
      <c r="U40" s="22"/>
      <c r="V40" s="22"/>
      <c r="W40" s="22">
        <v>430872</v>
      </c>
      <c r="X40" s="22">
        <v>1648674</v>
      </c>
      <c r="Y40" s="22">
        <v>-1217802</v>
      </c>
      <c r="Z40" s="23">
        <v>-73.865542854439383</v>
      </c>
      <c r="AA40" s="20">
        <v>3297337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16339255</v>
      </c>
      <c r="D45" s="20"/>
      <c r="E45" s="21">
        <v>16376603</v>
      </c>
      <c r="F45" s="22">
        <v>16376603</v>
      </c>
      <c r="G45" s="22">
        <v>746905</v>
      </c>
      <c r="H45" s="22">
        <v>1348940</v>
      </c>
      <c r="I45" s="22">
        <v>2474223</v>
      </c>
      <c r="J45" s="22">
        <v>4570068</v>
      </c>
      <c r="K45" s="22">
        <v>2379397</v>
      </c>
      <c r="L45" s="22">
        <v>592036</v>
      </c>
      <c r="M45" s="22">
        <v>577554</v>
      </c>
      <c r="N45" s="22">
        <v>3548987</v>
      </c>
      <c r="O45" s="22"/>
      <c r="P45" s="22"/>
      <c r="Q45" s="22"/>
      <c r="R45" s="22"/>
      <c r="S45" s="22"/>
      <c r="T45" s="22"/>
      <c r="U45" s="22"/>
      <c r="V45" s="22"/>
      <c r="W45" s="22">
        <v>8119055</v>
      </c>
      <c r="X45" s="22">
        <v>8188314</v>
      </c>
      <c r="Y45" s="22">
        <v>-69259</v>
      </c>
      <c r="Z45" s="23">
        <v>-0.84582735835484568</v>
      </c>
      <c r="AA45" s="20">
        <v>16376603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56469166</v>
      </c>
      <c r="D48" s="29">
        <f t="shared" ref="D48:Y48" si="1">SUM(D35:D47)</f>
        <v>0</v>
      </c>
      <c r="E48" s="30">
        <f t="shared" si="1"/>
        <v>50389604</v>
      </c>
      <c r="F48" s="31">
        <f t="shared" si="1"/>
        <v>50389604</v>
      </c>
      <c r="G48" s="31">
        <f t="shared" si="1"/>
        <v>1522063</v>
      </c>
      <c r="H48" s="31">
        <f t="shared" si="1"/>
        <v>2217828</v>
      </c>
      <c r="I48" s="31">
        <f t="shared" si="1"/>
        <v>3203315</v>
      </c>
      <c r="J48" s="31">
        <f t="shared" si="1"/>
        <v>6943206</v>
      </c>
      <c r="K48" s="31">
        <f t="shared" si="1"/>
        <v>3406365</v>
      </c>
      <c r="L48" s="31">
        <f t="shared" si="1"/>
        <v>1327265</v>
      </c>
      <c r="M48" s="31">
        <f t="shared" si="1"/>
        <v>1299143</v>
      </c>
      <c r="N48" s="31">
        <f t="shared" si="1"/>
        <v>6032773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12975979</v>
      </c>
      <c r="X48" s="31">
        <f t="shared" si="1"/>
        <v>25194852</v>
      </c>
      <c r="Y48" s="31">
        <f t="shared" si="1"/>
        <v>-12218873</v>
      </c>
      <c r="Z48" s="32">
        <f>+IF(X48&lt;&gt;0,+(Y48/X48)*100,0)</f>
        <v>-48.497498615987105</v>
      </c>
      <c r="AA48" s="29">
        <f>SUM(AA35:AA47)</f>
        <v>50389604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8103751</v>
      </c>
      <c r="D49" s="39">
        <f t="shared" si="2"/>
        <v>0</v>
      </c>
      <c r="E49" s="40">
        <f t="shared" si="2"/>
        <v>5230172</v>
      </c>
      <c r="F49" s="41">
        <f t="shared" si="2"/>
        <v>5230172</v>
      </c>
      <c r="G49" s="41">
        <f t="shared" si="2"/>
        <v>11372606</v>
      </c>
      <c r="H49" s="41">
        <f t="shared" si="2"/>
        <v>2554639</v>
      </c>
      <c r="I49" s="41">
        <f t="shared" si="2"/>
        <v>1102139</v>
      </c>
      <c r="J49" s="41">
        <f t="shared" si="2"/>
        <v>15029384</v>
      </c>
      <c r="K49" s="41">
        <f t="shared" si="2"/>
        <v>348641</v>
      </c>
      <c r="L49" s="41">
        <f t="shared" si="2"/>
        <v>2723423</v>
      </c>
      <c r="M49" s="41">
        <f t="shared" si="2"/>
        <v>2759630</v>
      </c>
      <c r="N49" s="41">
        <f t="shared" si="2"/>
        <v>5831694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20861078</v>
      </c>
      <c r="X49" s="41">
        <f t="shared" si="2"/>
        <v>2615028</v>
      </c>
      <c r="Y49" s="41">
        <f t="shared" si="2"/>
        <v>18246050</v>
      </c>
      <c r="Z49" s="42">
        <f>+IF(X49&lt;&gt;0,+(Y49/X49)*100,0)</f>
        <v>697.73822689470251</v>
      </c>
      <c r="AA49" s="39">
        <f>+AA33-AA48</f>
        <v>5230172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8103751</v>
      </c>
      <c r="D52" s="48">
        <f t="shared" si="3"/>
        <v>0</v>
      </c>
      <c r="E52" s="49">
        <f t="shared" si="3"/>
        <v>5230172</v>
      </c>
      <c r="F52" s="50">
        <f t="shared" si="3"/>
        <v>5230172</v>
      </c>
      <c r="G52" s="50">
        <f t="shared" si="3"/>
        <v>11372606</v>
      </c>
      <c r="H52" s="50">
        <f t="shared" si="3"/>
        <v>2554639</v>
      </c>
      <c r="I52" s="50">
        <f t="shared" si="3"/>
        <v>1102139</v>
      </c>
      <c r="J52" s="50">
        <f t="shared" si="3"/>
        <v>15029384</v>
      </c>
      <c r="K52" s="50">
        <f t="shared" si="3"/>
        <v>348641</v>
      </c>
      <c r="L52" s="50">
        <f t="shared" si="3"/>
        <v>2723423</v>
      </c>
      <c r="M52" s="50">
        <f t="shared" si="3"/>
        <v>2759630</v>
      </c>
      <c r="N52" s="50">
        <f t="shared" si="3"/>
        <v>5831694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20861078</v>
      </c>
      <c r="X52" s="50">
        <f t="shared" si="3"/>
        <v>2615028</v>
      </c>
      <c r="Y52" s="50">
        <f t="shared" si="3"/>
        <v>18246050</v>
      </c>
      <c r="Z52" s="51">
        <f>+IF(X52&lt;&gt;0,+(Y52/X52)*100,0)</f>
        <v>697.73822689470251</v>
      </c>
      <c r="AA52" s="48">
        <f>SUM(AA49:AA51)</f>
        <v>5230172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8103751</v>
      </c>
      <c r="D54" s="54">
        <f>+D52-D53</f>
        <v>0</v>
      </c>
      <c r="E54" s="55">
        <f t="shared" si="4"/>
        <v>5230172</v>
      </c>
      <c r="F54" s="56">
        <f t="shared" si="4"/>
        <v>5230172</v>
      </c>
      <c r="G54" s="56">
        <f t="shared" si="4"/>
        <v>11372606</v>
      </c>
      <c r="H54" s="56">
        <f t="shared" si="4"/>
        <v>2554639</v>
      </c>
      <c r="I54" s="56">
        <f t="shared" si="4"/>
        <v>1102139</v>
      </c>
      <c r="J54" s="56">
        <f t="shared" si="4"/>
        <v>15029384</v>
      </c>
      <c r="K54" s="56">
        <f t="shared" si="4"/>
        <v>348641</v>
      </c>
      <c r="L54" s="56">
        <f t="shared" si="4"/>
        <v>2723423</v>
      </c>
      <c r="M54" s="56">
        <f t="shared" si="4"/>
        <v>2759630</v>
      </c>
      <c r="N54" s="56">
        <f t="shared" si="4"/>
        <v>5831694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20861078</v>
      </c>
      <c r="X54" s="56">
        <f t="shared" si="4"/>
        <v>2615028</v>
      </c>
      <c r="Y54" s="56">
        <f t="shared" si="4"/>
        <v>18246050</v>
      </c>
      <c r="Z54" s="57">
        <f>+IF(X54&lt;&gt;0,+(Y54/X54)*100,0)</f>
        <v>697.73822689470251</v>
      </c>
      <c r="AA54" s="54">
        <f>+AA52-AA53</f>
        <v>5230172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8103751</v>
      </c>
      <c r="D57" s="48">
        <f>SUM(D54:D56)</f>
        <v>0</v>
      </c>
      <c r="E57" s="49">
        <f t="shared" si="5"/>
        <v>5230172</v>
      </c>
      <c r="F57" s="50">
        <f t="shared" si="5"/>
        <v>5230172</v>
      </c>
      <c r="G57" s="50">
        <f t="shared" si="5"/>
        <v>11372606</v>
      </c>
      <c r="H57" s="50">
        <f t="shared" si="5"/>
        <v>2554639</v>
      </c>
      <c r="I57" s="50">
        <f t="shared" si="5"/>
        <v>1102139</v>
      </c>
      <c r="J57" s="50">
        <f t="shared" si="5"/>
        <v>15029384</v>
      </c>
      <c r="K57" s="50">
        <f t="shared" si="5"/>
        <v>348641</v>
      </c>
      <c r="L57" s="50">
        <f t="shared" si="5"/>
        <v>2723423</v>
      </c>
      <c r="M57" s="50">
        <f t="shared" si="5"/>
        <v>2759630</v>
      </c>
      <c r="N57" s="50">
        <f t="shared" si="5"/>
        <v>5831694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20861078</v>
      </c>
      <c r="X57" s="50">
        <f t="shared" si="5"/>
        <v>2615028</v>
      </c>
      <c r="Y57" s="50">
        <f t="shared" si="5"/>
        <v>18246050</v>
      </c>
      <c r="Z57" s="51">
        <f>+IF(X57&lt;&gt;0,+(Y57/X57)*100,0)</f>
        <v>697.73822689470251</v>
      </c>
      <c r="AA57" s="48">
        <f>SUM(AA54:AA56)</f>
        <v>5230172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8103751</v>
      </c>
      <c r="D60" s="65">
        <f>SUM(D57:D59)</f>
        <v>0</v>
      </c>
      <c r="E60" s="66">
        <f t="shared" si="6"/>
        <v>5230172</v>
      </c>
      <c r="F60" s="67">
        <f t="shared" si="6"/>
        <v>5230172</v>
      </c>
      <c r="G60" s="67">
        <f t="shared" si="6"/>
        <v>11372606</v>
      </c>
      <c r="H60" s="67">
        <f t="shared" si="6"/>
        <v>2554639</v>
      </c>
      <c r="I60" s="67">
        <f t="shared" si="6"/>
        <v>1102139</v>
      </c>
      <c r="J60" s="67">
        <f t="shared" si="6"/>
        <v>15029384</v>
      </c>
      <c r="K60" s="67">
        <f t="shared" si="6"/>
        <v>348641</v>
      </c>
      <c r="L60" s="67">
        <f t="shared" si="6"/>
        <v>2723423</v>
      </c>
      <c r="M60" s="67">
        <f t="shared" si="6"/>
        <v>2759630</v>
      </c>
      <c r="N60" s="67">
        <f t="shared" si="6"/>
        <v>5831694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20861078</v>
      </c>
      <c r="X60" s="67">
        <f t="shared" si="6"/>
        <v>2615028</v>
      </c>
      <c r="Y60" s="67">
        <f t="shared" si="6"/>
        <v>18246050</v>
      </c>
      <c r="Z60" s="68">
        <f>+IF(X60&lt;&gt;0,+(Y60/X60)*100,0)</f>
        <v>697.73822689470251</v>
      </c>
      <c r="AA60" s="65">
        <f>SUM(AA57:AA59)</f>
        <v>5230172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57165213</v>
      </c>
      <c r="D9" s="20"/>
      <c r="E9" s="21">
        <v>47780700</v>
      </c>
      <c r="F9" s="22">
        <v>47780700</v>
      </c>
      <c r="G9" s="22">
        <v>5153784</v>
      </c>
      <c r="H9" s="22">
        <v>5037532</v>
      </c>
      <c r="I9" s="22">
        <v>5037539</v>
      </c>
      <c r="J9" s="22">
        <v>15228855</v>
      </c>
      <c r="K9" s="22">
        <v>5026121</v>
      </c>
      <c r="L9" s="22">
        <v>4971493</v>
      </c>
      <c r="M9" s="22">
        <v>4970124</v>
      </c>
      <c r="N9" s="22">
        <v>14967738</v>
      </c>
      <c r="O9" s="22"/>
      <c r="P9" s="22"/>
      <c r="Q9" s="22"/>
      <c r="R9" s="22"/>
      <c r="S9" s="22"/>
      <c r="T9" s="22"/>
      <c r="U9" s="22"/>
      <c r="V9" s="22"/>
      <c r="W9" s="22">
        <v>30196593</v>
      </c>
      <c r="X9" s="22">
        <v>23890344</v>
      </c>
      <c r="Y9" s="22">
        <v>6306249</v>
      </c>
      <c r="Z9" s="23">
        <v>26.396643765363947</v>
      </c>
      <c r="AA9" s="20">
        <v>47780700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10303689</v>
      </c>
      <c r="D13" s="20"/>
      <c r="E13" s="21">
        <v>8539860</v>
      </c>
      <c r="F13" s="22">
        <v>8539860</v>
      </c>
      <c r="G13" s="22">
        <v>894403</v>
      </c>
      <c r="H13" s="22">
        <v>907350</v>
      </c>
      <c r="I13" s="22">
        <v>898143</v>
      </c>
      <c r="J13" s="22">
        <v>2699896</v>
      </c>
      <c r="K13" s="22">
        <v>898814</v>
      </c>
      <c r="L13" s="22">
        <v>908466</v>
      </c>
      <c r="M13" s="22">
        <v>903881</v>
      </c>
      <c r="N13" s="22">
        <v>2711161</v>
      </c>
      <c r="O13" s="22"/>
      <c r="P13" s="22"/>
      <c r="Q13" s="22"/>
      <c r="R13" s="22"/>
      <c r="S13" s="22"/>
      <c r="T13" s="22"/>
      <c r="U13" s="22"/>
      <c r="V13" s="22"/>
      <c r="W13" s="22">
        <v>5411057</v>
      </c>
      <c r="X13" s="22">
        <v>4269930</v>
      </c>
      <c r="Y13" s="22">
        <v>1141127</v>
      </c>
      <c r="Z13" s="23">
        <v>26.724723824512349</v>
      </c>
      <c r="AA13" s="20">
        <v>8539860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12661809</v>
      </c>
      <c r="D26" s="20"/>
      <c r="E26" s="21">
        <v>22204800</v>
      </c>
      <c r="F26" s="22">
        <v>22204800</v>
      </c>
      <c r="G26" s="22">
        <v>131232</v>
      </c>
      <c r="H26" s="22">
        <v>208148</v>
      </c>
      <c r="I26" s="22">
        <v>275939</v>
      </c>
      <c r="J26" s="22">
        <v>615319</v>
      </c>
      <c r="K26" s="22">
        <v>-214582</v>
      </c>
      <c r="L26" s="22">
        <v>128335</v>
      </c>
      <c r="M26" s="22">
        <v>127696</v>
      </c>
      <c r="N26" s="22">
        <v>41449</v>
      </c>
      <c r="O26" s="22"/>
      <c r="P26" s="22"/>
      <c r="Q26" s="22"/>
      <c r="R26" s="22"/>
      <c r="S26" s="22"/>
      <c r="T26" s="22"/>
      <c r="U26" s="22"/>
      <c r="V26" s="22"/>
      <c r="W26" s="22">
        <v>656768</v>
      </c>
      <c r="X26" s="22">
        <v>11102394</v>
      </c>
      <c r="Y26" s="22">
        <v>-10445626</v>
      </c>
      <c r="Z26" s="23">
        <v>-94.084447012058831</v>
      </c>
      <c r="AA26" s="20">
        <v>22204800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80130711</v>
      </c>
      <c r="D33" s="29">
        <f t="shared" ref="D33:Y33" si="0">SUM(D6:D32)</f>
        <v>0</v>
      </c>
      <c r="E33" s="30">
        <f t="shared" si="0"/>
        <v>78525360</v>
      </c>
      <c r="F33" s="31">
        <f t="shared" si="0"/>
        <v>78525360</v>
      </c>
      <c r="G33" s="31">
        <f t="shared" si="0"/>
        <v>6179419</v>
      </c>
      <c r="H33" s="31">
        <f t="shared" si="0"/>
        <v>6153030</v>
      </c>
      <c r="I33" s="31">
        <f t="shared" si="0"/>
        <v>6211621</v>
      </c>
      <c r="J33" s="31">
        <f t="shared" si="0"/>
        <v>18544070</v>
      </c>
      <c r="K33" s="31">
        <f t="shared" si="0"/>
        <v>5710353</v>
      </c>
      <c r="L33" s="31">
        <f t="shared" si="0"/>
        <v>6008294</v>
      </c>
      <c r="M33" s="31">
        <f t="shared" si="0"/>
        <v>6001701</v>
      </c>
      <c r="N33" s="31">
        <f t="shared" si="0"/>
        <v>17720348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36264418</v>
      </c>
      <c r="X33" s="31">
        <f t="shared" si="0"/>
        <v>39262668</v>
      </c>
      <c r="Y33" s="31">
        <f t="shared" si="0"/>
        <v>-2998250</v>
      </c>
      <c r="Z33" s="32">
        <f>+IF(X33&lt;&gt;0,+(Y33/X33)*100,0)</f>
        <v>-7.6363888465246426</v>
      </c>
      <c r="AA33" s="29">
        <f>SUM(AA6:AA32)</f>
        <v>78525360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42560251</v>
      </c>
      <c r="D35" s="20"/>
      <c r="E35" s="21">
        <v>44092840</v>
      </c>
      <c r="F35" s="22">
        <v>44092840</v>
      </c>
      <c r="G35" s="22">
        <v>3629750</v>
      </c>
      <c r="H35" s="22">
        <v>3644669</v>
      </c>
      <c r="I35" s="22">
        <v>3915788</v>
      </c>
      <c r="J35" s="22">
        <v>11190207</v>
      </c>
      <c r="K35" s="22">
        <v>3626890</v>
      </c>
      <c r="L35" s="22">
        <v>3623193</v>
      </c>
      <c r="M35" s="22">
        <v>3470036</v>
      </c>
      <c r="N35" s="22">
        <v>10720119</v>
      </c>
      <c r="O35" s="22"/>
      <c r="P35" s="22"/>
      <c r="Q35" s="22"/>
      <c r="R35" s="22"/>
      <c r="S35" s="22"/>
      <c r="T35" s="22"/>
      <c r="U35" s="22"/>
      <c r="V35" s="22"/>
      <c r="W35" s="22">
        <v>21910326</v>
      </c>
      <c r="X35" s="22">
        <v>22046460</v>
      </c>
      <c r="Y35" s="22">
        <v>-136134</v>
      </c>
      <c r="Z35" s="23">
        <v>-0.61748688905157567</v>
      </c>
      <c r="AA35" s="20">
        <v>44092840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1959300</v>
      </c>
      <c r="D38" s="20"/>
      <c r="E38" s="21">
        <v>2256860</v>
      </c>
      <c r="F38" s="22">
        <v>2256860</v>
      </c>
      <c r="G38" s="22">
        <v>30206</v>
      </c>
      <c r="H38" s="22">
        <v>114076</v>
      </c>
      <c r="I38" s="22">
        <v>72709</v>
      </c>
      <c r="J38" s="22">
        <v>216991</v>
      </c>
      <c r="K38" s="22">
        <v>148517</v>
      </c>
      <c r="L38" s="22">
        <v>179110</v>
      </c>
      <c r="M38" s="22">
        <v>43617</v>
      </c>
      <c r="N38" s="22">
        <v>371244</v>
      </c>
      <c r="O38" s="22"/>
      <c r="P38" s="22"/>
      <c r="Q38" s="22"/>
      <c r="R38" s="22"/>
      <c r="S38" s="22"/>
      <c r="T38" s="22"/>
      <c r="U38" s="22"/>
      <c r="V38" s="22"/>
      <c r="W38" s="22">
        <v>588235</v>
      </c>
      <c r="X38" s="22">
        <v>1128444</v>
      </c>
      <c r="Y38" s="22">
        <v>-540209</v>
      </c>
      <c r="Z38" s="23">
        <v>-47.872025550226681</v>
      </c>
      <c r="AA38" s="20">
        <v>2256860</v>
      </c>
    </row>
    <row r="39" spans="1:27" x14ac:dyDescent="0.25">
      <c r="A39" s="19" t="s">
        <v>65</v>
      </c>
      <c r="B39" s="15" t="s">
        <v>32</v>
      </c>
      <c r="C39" s="20">
        <v>20543744</v>
      </c>
      <c r="D39" s="20"/>
      <c r="E39" s="21">
        <v>12700520</v>
      </c>
      <c r="F39" s="22">
        <v>12700520</v>
      </c>
      <c r="G39" s="22">
        <v>1058377</v>
      </c>
      <c r="H39" s="22">
        <v>1058377</v>
      </c>
      <c r="I39" s="22">
        <v>1058377</v>
      </c>
      <c r="J39" s="22">
        <v>3175131</v>
      </c>
      <c r="K39" s="22">
        <v>2116753</v>
      </c>
      <c r="L39" s="22"/>
      <c r="M39" s="22">
        <v>1058377</v>
      </c>
      <c r="N39" s="22">
        <v>3175130</v>
      </c>
      <c r="O39" s="22"/>
      <c r="P39" s="22"/>
      <c r="Q39" s="22"/>
      <c r="R39" s="22"/>
      <c r="S39" s="22"/>
      <c r="T39" s="22"/>
      <c r="U39" s="22"/>
      <c r="V39" s="22"/>
      <c r="W39" s="22">
        <v>6350261</v>
      </c>
      <c r="X39" s="22">
        <v>6350262</v>
      </c>
      <c r="Y39" s="22">
        <v>-1</v>
      </c>
      <c r="Z39" s="23"/>
      <c r="AA39" s="20">
        <v>12700520</v>
      </c>
    </row>
    <row r="40" spans="1:27" x14ac:dyDescent="0.25">
      <c r="A40" s="19" t="s">
        <v>66</v>
      </c>
      <c r="B40" s="15" t="s">
        <v>32</v>
      </c>
      <c r="C40" s="20">
        <v>328918</v>
      </c>
      <c r="D40" s="20"/>
      <c r="E40" s="21">
        <v>5429310</v>
      </c>
      <c r="F40" s="22">
        <v>5429310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2714670</v>
      </c>
      <c r="Y40" s="22">
        <v>-2714670</v>
      </c>
      <c r="Z40" s="23">
        <v>-100</v>
      </c>
      <c r="AA40" s="20">
        <v>5429310</v>
      </c>
    </row>
    <row r="41" spans="1:27" x14ac:dyDescent="0.25">
      <c r="A41" s="19" t="s">
        <v>40</v>
      </c>
      <c r="B41" s="15" t="s">
        <v>32</v>
      </c>
      <c r="C41" s="20">
        <v>13080676</v>
      </c>
      <c r="D41" s="20"/>
      <c r="E41" s="21">
        <v>9196010</v>
      </c>
      <c r="F41" s="22">
        <v>9196010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4598010</v>
      </c>
      <c r="Y41" s="22">
        <v>-4598010</v>
      </c>
      <c r="Z41" s="23">
        <v>-100</v>
      </c>
      <c r="AA41" s="20">
        <v>9196010</v>
      </c>
    </row>
    <row r="42" spans="1:27" x14ac:dyDescent="0.25">
      <c r="A42" s="19" t="s">
        <v>67</v>
      </c>
      <c r="B42" s="15" t="s">
        <v>32</v>
      </c>
      <c r="C42" s="20">
        <v>346151</v>
      </c>
      <c r="D42" s="20"/>
      <c r="E42" s="21">
        <v>3074930</v>
      </c>
      <c r="F42" s="22">
        <v>3074930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1537470</v>
      </c>
      <c r="Y42" s="22">
        <v>-1537470</v>
      </c>
      <c r="Z42" s="23">
        <v>-100</v>
      </c>
      <c r="AA42" s="20">
        <v>3074930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384304</v>
      </c>
      <c r="D44" s="20"/>
      <c r="E44" s="21">
        <v>1564500</v>
      </c>
      <c r="F44" s="22">
        <v>1564500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782250</v>
      </c>
      <c r="Y44" s="22">
        <v>-782250</v>
      </c>
      <c r="Z44" s="23">
        <v>-100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20978241</v>
      </c>
      <c r="D45" s="20"/>
      <c r="E45" s="21">
        <v>21726350</v>
      </c>
      <c r="F45" s="22">
        <v>21726350</v>
      </c>
      <c r="G45" s="22">
        <v>43511</v>
      </c>
      <c r="H45" s="22">
        <v>81967</v>
      </c>
      <c r="I45" s="22">
        <v>1472517</v>
      </c>
      <c r="J45" s="22">
        <v>1597995</v>
      </c>
      <c r="K45" s="22">
        <v>1630999</v>
      </c>
      <c r="L45" s="22">
        <v>83536</v>
      </c>
      <c r="M45" s="22">
        <v>3534670</v>
      </c>
      <c r="N45" s="22">
        <v>5249205</v>
      </c>
      <c r="O45" s="22"/>
      <c r="P45" s="22"/>
      <c r="Q45" s="22"/>
      <c r="R45" s="22"/>
      <c r="S45" s="22"/>
      <c r="T45" s="22"/>
      <c r="U45" s="22"/>
      <c r="V45" s="22"/>
      <c r="W45" s="22">
        <v>6847200</v>
      </c>
      <c r="X45" s="22">
        <v>10863186</v>
      </c>
      <c r="Y45" s="22">
        <v>-4015986</v>
      </c>
      <c r="Z45" s="23">
        <v>-36.968767726153267</v>
      </c>
      <c r="AA45" s="20">
        <v>21726350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100181585</v>
      </c>
      <c r="D48" s="29">
        <f t="shared" ref="D48:Y48" si="1">SUM(D35:D47)</f>
        <v>0</v>
      </c>
      <c r="E48" s="30">
        <f t="shared" si="1"/>
        <v>100041320</v>
      </c>
      <c r="F48" s="31">
        <f t="shared" si="1"/>
        <v>100041320</v>
      </c>
      <c r="G48" s="31">
        <f t="shared" si="1"/>
        <v>4761844</v>
      </c>
      <c r="H48" s="31">
        <f t="shared" si="1"/>
        <v>4899089</v>
      </c>
      <c r="I48" s="31">
        <f t="shared" si="1"/>
        <v>6519391</v>
      </c>
      <c r="J48" s="31">
        <f t="shared" si="1"/>
        <v>16180324</v>
      </c>
      <c r="K48" s="31">
        <f t="shared" si="1"/>
        <v>7523159</v>
      </c>
      <c r="L48" s="31">
        <f t="shared" si="1"/>
        <v>3885839</v>
      </c>
      <c r="M48" s="31">
        <f t="shared" si="1"/>
        <v>8106700</v>
      </c>
      <c r="N48" s="31">
        <f t="shared" si="1"/>
        <v>19515698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35696022</v>
      </c>
      <c r="X48" s="31">
        <f t="shared" si="1"/>
        <v>50020752</v>
      </c>
      <c r="Y48" s="31">
        <f t="shared" si="1"/>
        <v>-14324730</v>
      </c>
      <c r="Z48" s="32">
        <f>+IF(X48&lt;&gt;0,+(Y48/X48)*100,0)</f>
        <v>-28.637574261178639</v>
      </c>
      <c r="AA48" s="29">
        <f>SUM(AA35:AA47)</f>
        <v>100041320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-20050874</v>
      </c>
      <c r="D49" s="39">
        <f t="shared" si="2"/>
        <v>0</v>
      </c>
      <c r="E49" s="40">
        <f t="shared" si="2"/>
        <v>-21515960</v>
      </c>
      <c r="F49" s="41">
        <f t="shared" si="2"/>
        <v>-21515960</v>
      </c>
      <c r="G49" s="41">
        <f t="shared" si="2"/>
        <v>1417575</v>
      </c>
      <c r="H49" s="41">
        <f t="shared" si="2"/>
        <v>1253941</v>
      </c>
      <c r="I49" s="41">
        <f t="shared" si="2"/>
        <v>-307770</v>
      </c>
      <c r="J49" s="41">
        <f t="shared" si="2"/>
        <v>2363746</v>
      </c>
      <c r="K49" s="41">
        <f t="shared" si="2"/>
        <v>-1812806</v>
      </c>
      <c r="L49" s="41">
        <f t="shared" si="2"/>
        <v>2122455</v>
      </c>
      <c r="M49" s="41">
        <f t="shared" si="2"/>
        <v>-2104999</v>
      </c>
      <c r="N49" s="41">
        <f t="shared" si="2"/>
        <v>-1795350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568396</v>
      </c>
      <c r="X49" s="41">
        <f t="shared" si="2"/>
        <v>-10758084</v>
      </c>
      <c r="Y49" s="41">
        <f t="shared" si="2"/>
        <v>11326480</v>
      </c>
      <c r="Z49" s="42">
        <f>+IF(X49&lt;&gt;0,+(Y49/X49)*100,0)</f>
        <v>-105.28343151066677</v>
      </c>
      <c r="AA49" s="39">
        <f>+AA33-AA48</f>
        <v>-21515960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-20050874</v>
      </c>
      <c r="D52" s="48">
        <f t="shared" si="3"/>
        <v>0</v>
      </c>
      <c r="E52" s="49">
        <f t="shared" si="3"/>
        <v>-21515960</v>
      </c>
      <c r="F52" s="50">
        <f t="shared" si="3"/>
        <v>-21515960</v>
      </c>
      <c r="G52" s="50">
        <f t="shared" si="3"/>
        <v>1417575</v>
      </c>
      <c r="H52" s="50">
        <f t="shared" si="3"/>
        <v>1253941</v>
      </c>
      <c r="I52" s="50">
        <f t="shared" si="3"/>
        <v>-307770</v>
      </c>
      <c r="J52" s="50">
        <f t="shared" si="3"/>
        <v>2363746</v>
      </c>
      <c r="K52" s="50">
        <f t="shared" si="3"/>
        <v>-1812806</v>
      </c>
      <c r="L52" s="50">
        <f t="shared" si="3"/>
        <v>2122455</v>
      </c>
      <c r="M52" s="50">
        <f t="shared" si="3"/>
        <v>-2104999</v>
      </c>
      <c r="N52" s="50">
        <f t="shared" si="3"/>
        <v>-1795350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568396</v>
      </c>
      <c r="X52" s="50">
        <f t="shared" si="3"/>
        <v>-10758084</v>
      </c>
      <c r="Y52" s="50">
        <f t="shared" si="3"/>
        <v>11326480</v>
      </c>
      <c r="Z52" s="51">
        <f>+IF(X52&lt;&gt;0,+(Y52/X52)*100,0)</f>
        <v>-105.28343151066677</v>
      </c>
      <c r="AA52" s="48">
        <f>SUM(AA49:AA51)</f>
        <v>-21515960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-20050874</v>
      </c>
      <c r="D54" s="54">
        <f>+D52-D53</f>
        <v>0</v>
      </c>
      <c r="E54" s="55">
        <f t="shared" si="4"/>
        <v>-21515960</v>
      </c>
      <c r="F54" s="56">
        <f t="shared" si="4"/>
        <v>-21515960</v>
      </c>
      <c r="G54" s="56">
        <f t="shared" si="4"/>
        <v>1417575</v>
      </c>
      <c r="H54" s="56">
        <f t="shared" si="4"/>
        <v>1253941</v>
      </c>
      <c r="I54" s="56">
        <f t="shared" si="4"/>
        <v>-307770</v>
      </c>
      <c r="J54" s="56">
        <f t="shared" si="4"/>
        <v>2363746</v>
      </c>
      <c r="K54" s="56">
        <f t="shared" si="4"/>
        <v>-1812806</v>
      </c>
      <c r="L54" s="56">
        <f t="shared" si="4"/>
        <v>2122455</v>
      </c>
      <c r="M54" s="56">
        <f t="shared" si="4"/>
        <v>-2104999</v>
      </c>
      <c r="N54" s="56">
        <f t="shared" si="4"/>
        <v>-1795350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568396</v>
      </c>
      <c r="X54" s="56">
        <f t="shared" si="4"/>
        <v>-10758084</v>
      </c>
      <c r="Y54" s="56">
        <f t="shared" si="4"/>
        <v>11326480</v>
      </c>
      <c r="Z54" s="57">
        <f>+IF(X54&lt;&gt;0,+(Y54/X54)*100,0)</f>
        <v>-105.28343151066677</v>
      </c>
      <c r="AA54" s="54">
        <f>+AA52-AA53</f>
        <v>-21515960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-20050874</v>
      </c>
      <c r="D57" s="48">
        <f>SUM(D54:D56)</f>
        <v>0</v>
      </c>
      <c r="E57" s="49">
        <f t="shared" si="5"/>
        <v>-21515960</v>
      </c>
      <c r="F57" s="50">
        <f t="shared" si="5"/>
        <v>-21515960</v>
      </c>
      <c r="G57" s="50">
        <f t="shared" si="5"/>
        <v>1417575</v>
      </c>
      <c r="H57" s="50">
        <f t="shared" si="5"/>
        <v>1253941</v>
      </c>
      <c r="I57" s="50">
        <f t="shared" si="5"/>
        <v>-307770</v>
      </c>
      <c r="J57" s="50">
        <f t="shared" si="5"/>
        <v>2363746</v>
      </c>
      <c r="K57" s="50">
        <f t="shared" si="5"/>
        <v>-1812806</v>
      </c>
      <c r="L57" s="50">
        <f t="shared" si="5"/>
        <v>2122455</v>
      </c>
      <c r="M57" s="50">
        <f t="shared" si="5"/>
        <v>-2104999</v>
      </c>
      <c r="N57" s="50">
        <f t="shared" si="5"/>
        <v>-1795350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568396</v>
      </c>
      <c r="X57" s="50">
        <f t="shared" si="5"/>
        <v>-10758084</v>
      </c>
      <c r="Y57" s="50">
        <f t="shared" si="5"/>
        <v>11326480</v>
      </c>
      <c r="Z57" s="51">
        <f>+IF(X57&lt;&gt;0,+(Y57/X57)*100,0)</f>
        <v>-105.28343151066677</v>
      </c>
      <c r="AA57" s="48">
        <f>SUM(AA54:AA56)</f>
        <v>-21515960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-20050874</v>
      </c>
      <c r="D60" s="65">
        <f>SUM(D57:D59)</f>
        <v>0</v>
      </c>
      <c r="E60" s="66">
        <f t="shared" si="6"/>
        <v>-21515960</v>
      </c>
      <c r="F60" s="67">
        <f t="shared" si="6"/>
        <v>-21515960</v>
      </c>
      <c r="G60" s="67">
        <f t="shared" si="6"/>
        <v>1417575</v>
      </c>
      <c r="H60" s="67">
        <f t="shared" si="6"/>
        <v>1253941</v>
      </c>
      <c r="I60" s="67">
        <f t="shared" si="6"/>
        <v>-307770</v>
      </c>
      <c r="J60" s="67">
        <f t="shared" si="6"/>
        <v>2363746</v>
      </c>
      <c r="K60" s="67">
        <f t="shared" si="6"/>
        <v>-1812806</v>
      </c>
      <c r="L60" s="67">
        <f t="shared" si="6"/>
        <v>2122455</v>
      </c>
      <c r="M60" s="67">
        <f t="shared" si="6"/>
        <v>-2104999</v>
      </c>
      <c r="N60" s="67">
        <f t="shared" si="6"/>
        <v>-1795350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568396</v>
      </c>
      <c r="X60" s="67">
        <f t="shared" si="6"/>
        <v>-10758084</v>
      </c>
      <c r="Y60" s="67">
        <f t="shared" si="6"/>
        <v>11326480</v>
      </c>
      <c r="Z60" s="68">
        <f>+IF(X60&lt;&gt;0,+(Y60/X60)*100,0)</f>
        <v>-105.28343151066677</v>
      </c>
      <c r="AA60" s="65">
        <f>SUM(AA57:AA59)</f>
        <v>-21515960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22991731</v>
      </c>
      <c r="F9" s="22">
        <v>22991731</v>
      </c>
      <c r="G9" s="22">
        <v>1961535</v>
      </c>
      <c r="H9" s="22">
        <v>1961765</v>
      </c>
      <c r="I9" s="22">
        <v>1877194</v>
      </c>
      <c r="J9" s="22">
        <v>5800494</v>
      </c>
      <c r="K9" s="22">
        <v>1961476</v>
      </c>
      <c r="L9" s="22">
        <v>1959270</v>
      </c>
      <c r="M9" s="22">
        <v>2017772</v>
      </c>
      <c r="N9" s="22">
        <v>5938518</v>
      </c>
      <c r="O9" s="22"/>
      <c r="P9" s="22"/>
      <c r="Q9" s="22"/>
      <c r="R9" s="22"/>
      <c r="S9" s="22"/>
      <c r="T9" s="22"/>
      <c r="U9" s="22"/>
      <c r="V9" s="22"/>
      <c r="W9" s="22">
        <v>11739012</v>
      </c>
      <c r="X9" s="22">
        <v>11495862</v>
      </c>
      <c r="Y9" s="22">
        <v>243150</v>
      </c>
      <c r="Z9" s="23">
        <v>2.115108897445011</v>
      </c>
      <c r="AA9" s="20">
        <v>22991731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9625034</v>
      </c>
      <c r="F13" s="22">
        <v>9625034</v>
      </c>
      <c r="G13" s="22">
        <v>1393382</v>
      </c>
      <c r="H13" s="22">
        <v>1379855</v>
      </c>
      <c r="I13" s="22">
        <v>1396733</v>
      </c>
      <c r="J13" s="22">
        <v>4169970</v>
      </c>
      <c r="K13" s="22">
        <v>1412381</v>
      </c>
      <c r="L13" s="22">
        <v>1429638</v>
      </c>
      <c r="M13" s="22">
        <v>1447128</v>
      </c>
      <c r="N13" s="22">
        <v>4289147</v>
      </c>
      <c r="O13" s="22"/>
      <c r="P13" s="22"/>
      <c r="Q13" s="22"/>
      <c r="R13" s="22"/>
      <c r="S13" s="22"/>
      <c r="T13" s="22"/>
      <c r="U13" s="22"/>
      <c r="V13" s="22"/>
      <c r="W13" s="22">
        <v>8459117</v>
      </c>
      <c r="X13" s="22">
        <v>4812516</v>
      </c>
      <c r="Y13" s="22">
        <v>3646601</v>
      </c>
      <c r="Z13" s="23">
        <v>75.773275351188445</v>
      </c>
      <c r="AA13" s="20">
        <v>9625034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30000000</v>
      </c>
      <c r="F26" s="22">
        <v>30000000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15000000</v>
      </c>
      <c r="Y26" s="22">
        <v>-15000000</v>
      </c>
      <c r="Z26" s="23">
        <v>-100</v>
      </c>
      <c r="AA26" s="20">
        <v>30000000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62616765</v>
      </c>
      <c r="F33" s="31">
        <f t="shared" si="0"/>
        <v>62616765</v>
      </c>
      <c r="G33" s="31">
        <f t="shared" si="0"/>
        <v>3354917</v>
      </c>
      <c r="H33" s="31">
        <f t="shared" si="0"/>
        <v>3341620</v>
      </c>
      <c r="I33" s="31">
        <f t="shared" si="0"/>
        <v>3273927</v>
      </c>
      <c r="J33" s="31">
        <f t="shared" si="0"/>
        <v>9970464</v>
      </c>
      <c r="K33" s="31">
        <f t="shared" si="0"/>
        <v>3373857</v>
      </c>
      <c r="L33" s="31">
        <f t="shared" si="0"/>
        <v>3388908</v>
      </c>
      <c r="M33" s="31">
        <f t="shared" si="0"/>
        <v>3464900</v>
      </c>
      <c r="N33" s="31">
        <f t="shared" si="0"/>
        <v>10227665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20198129</v>
      </c>
      <c r="X33" s="31">
        <f t="shared" si="0"/>
        <v>31308378</v>
      </c>
      <c r="Y33" s="31">
        <f t="shared" si="0"/>
        <v>-11110249</v>
      </c>
      <c r="Z33" s="32">
        <f>+IF(X33&lt;&gt;0,+(Y33/X33)*100,0)</f>
        <v>-35.486504602697721</v>
      </c>
      <c r="AA33" s="29">
        <f>SUM(AA6:AA32)</f>
        <v>62616765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8866453</v>
      </c>
      <c r="F35" s="22">
        <v>8866453</v>
      </c>
      <c r="G35" s="22">
        <v>137013</v>
      </c>
      <c r="H35" s="22">
        <v>1385370</v>
      </c>
      <c r="I35" s="22">
        <v>782500</v>
      </c>
      <c r="J35" s="22">
        <v>2304883</v>
      </c>
      <c r="K35" s="22">
        <v>708226</v>
      </c>
      <c r="L35" s="22">
        <v>712263</v>
      </c>
      <c r="M35" s="22">
        <v>927489</v>
      </c>
      <c r="N35" s="22">
        <v>2347978</v>
      </c>
      <c r="O35" s="22"/>
      <c r="P35" s="22"/>
      <c r="Q35" s="22"/>
      <c r="R35" s="22"/>
      <c r="S35" s="22"/>
      <c r="T35" s="22"/>
      <c r="U35" s="22"/>
      <c r="V35" s="22"/>
      <c r="W35" s="22">
        <v>4652861</v>
      </c>
      <c r="X35" s="22">
        <v>4433280</v>
      </c>
      <c r="Y35" s="22">
        <v>219581</v>
      </c>
      <c r="Z35" s="23">
        <v>4.9530144723545551</v>
      </c>
      <c r="AA35" s="20">
        <v>8866453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5842519</v>
      </c>
      <c r="F39" s="22">
        <v>5842519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2921262</v>
      </c>
      <c r="Y39" s="22">
        <v>-2921262</v>
      </c>
      <c r="Z39" s="23">
        <v>-100</v>
      </c>
      <c r="AA39" s="20">
        <v>5842519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7000000</v>
      </c>
      <c r="F40" s="22">
        <v>7000000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3500004</v>
      </c>
      <c r="Y40" s="22">
        <v>-3500004</v>
      </c>
      <c r="Z40" s="23">
        <v>-100</v>
      </c>
      <c r="AA40" s="20">
        <v>7000000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25002</v>
      </c>
      <c r="Y42" s="22">
        <v>-25002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48932</v>
      </c>
      <c r="H44" s="22">
        <v>30266</v>
      </c>
      <c r="I44" s="22">
        <v>47500</v>
      </c>
      <c r="J44" s="22">
        <v>126698</v>
      </c>
      <c r="K44" s="22">
        <v>88714</v>
      </c>
      <c r="L44" s="22"/>
      <c r="M44" s="22">
        <v>45180</v>
      </c>
      <c r="N44" s="22">
        <v>133894</v>
      </c>
      <c r="O44" s="22"/>
      <c r="P44" s="22"/>
      <c r="Q44" s="22"/>
      <c r="R44" s="22"/>
      <c r="S44" s="22"/>
      <c r="T44" s="22"/>
      <c r="U44" s="22"/>
      <c r="V44" s="22"/>
      <c r="W44" s="22">
        <v>260592</v>
      </c>
      <c r="X44" s="22"/>
      <c r="Y44" s="22">
        <v>260592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160395</v>
      </c>
      <c r="F45" s="22">
        <v>160395</v>
      </c>
      <c r="G45" s="22">
        <v>1162</v>
      </c>
      <c r="H45" s="22">
        <v>11282</v>
      </c>
      <c r="I45" s="22">
        <v>6471</v>
      </c>
      <c r="J45" s="22">
        <v>18915</v>
      </c>
      <c r="K45" s="22">
        <v>5972</v>
      </c>
      <c r="L45" s="22">
        <v>5764</v>
      </c>
      <c r="M45" s="22">
        <v>7834</v>
      </c>
      <c r="N45" s="22">
        <v>19570</v>
      </c>
      <c r="O45" s="22"/>
      <c r="P45" s="22"/>
      <c r="Q45" s="22"/>
      <c r="R45" s="22"/>
      <c r="S45" s="22"/>
      <c r="T45" s="22"/>
      <c r="U45" s="22"/>
      <c r="V45" s="22"/>
      <c r="W45" s="22">
        <v>38485</v>
      </c>
      <c r="X45" s="22">
        <v>80220</v>
      </c>
      <c r="Y45" s="22">
        <v>-41735</v>
      </c>
      <c r="Z45" s="23">
        <v>-52.025679381700328</v>
      </c>
      <c r="AA45" s="20">
        <v>160395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21919367</v>
      </c>
      <c r="F48" s="31">
        <f t="shared" si="1"/>
        <v>21919367</v>
      </c>
      <c r="G48" s="31">
        <f t="shared" si="1"/>
        <v>187107</v>
      </c>
      <c r="H48" s="31">
        <f t="shared" si="1"/>
        <v>1426918</v>
      </c>
      <c r="I48" s="31">
        <f t="shared" si="1"/>
        <v>836471</v>
      </c>
      <c r="J48" s="31">
        <f t="shared" si="1"/>
        <v>2450496</v>
      </c>
      <c r="K48" s="31">
        <f t="shared" si="1"/>
        <v>802912</v>
      </c>
      <c r="L48" s="31">
        <f t="shared" si="1"/>
        <v>718027</v>
      </c>
      <c r="M48" s="31">
        <f t="shared" si="1"/>
        <v>980503</v>
      </c>
      <c r="N48" s="31">
        <f t="shared" si="1"/>
        <v>2501442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4951938</v>
      </c>
      <c r="X48" s="31">
        <f t="shared" si="1"/>
        <v>10959768</v>
      </c>
      <c r="Y48" s="31">
        <f t="shared" si="1"/>
        <v>-6007830</v>
      </c>
      <c r="Z48" s="32">
        <f>+IF(X48&lt;&gt;0,+(Y48/X48)*100,0)</f>
        <v>-54.817127515837925</v>
      </c>
      <c r="AA48" s="29">
        <f>SUM(AA35:AA47)</f>
        <v>21919367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40697398</v>
      </c>
      <c r="F49" s="41">
        <f t="shared" si="2"/>
        <v>40697398</v>
      </c>
      <c r="G49" s="41">
        <f t="shared" si="2"/>
        <v>3167810</v>
      </c>
      <c r="H49" s="41">
        <f t="shared" si="2"/>
        <v>1914702</v>
      </c>
      <c r="I49" s="41">
        <f t="shared" si="2"/>
        <v>2437456</v>
      </c>
      <c r="J49" s="41">
        <f t="shared" si="2"/>
        <v>7519968</v>
      </c>
      <c r="K49" s="41">
        <f t="shared" si="2"/>
        <v>2570945</v>
      </c>
      <c r="L49" s="41">
        <f t="shared" si="2"/>
        <v>2670881</v>
      </c>
      <c r="M49" s="41">
        <f t="shared" si="2"/>
        <v>2484397</v>
      </c>
      <c r="N49" s="41">
        <f t="shared" si="2"/>
        <v>7726223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15246191</v>
      </c>
      <c r="X49" s="41">
        <f t="shared" si="2"/>
        <v>20348610</v>
      </c>
      <c r="Y49" s="41">
        <f t="shared" si="2"/>
        <v>-5102419</v>
      </c>
      <c r="Z49" s="42">
        <f>+IF(X49&lt;&gt;0,+(Y49/X49)*100,0)</f>
        <v>-25.075024780562405</v>
      </c>
      <c r="AA49" s="39">
        <f>+AA33-AA48</f>
        <v>40697398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40697398</v>
      </c>
      <c r="F52" s="50">
        <f t="shared" si="3"/>
        <v>40697398</v>
      </c>
      <c r="G52" s="50">
        <f t="shared" si="3"/>
        <v>3167810</v>
      </c>
      <c r="H52" s="50">
        <f t="shared" si="3"/>
        <v>1914702</v>
      </c>
      <c r="I52" s="50">
        <f t="shared" si="3"/>
        <v>2437456</v>
      </c>
      <c r="J52" s="50">
        <f t="shared" si="3"/>
        <v>7519968</v>
      </c>
      <c r="K52" s="50">
        <f t="shared" si="3"/>
        <v>2570945</v>
      </c>
      <c r="L52" s="50">
        <f t="shared" si="3"/>
        <v>2670881</v>
      </c>
      <c r="M52" s="50">
        <f t="shared" si="3"/>
        <v>2484397</v>
      </c>
      <c r="N52" s="50">
        <f t="shared" si="3"/>
        <v>7726223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15246191</v>
      </c>
      <c r="X52" s="50">
        <f t="shared" si="3"/>
        <v>20348610</v>
      </c>
      <c r="Y52" s="50">
        <f t="shared" si="3"/>
        <v>-5102419</v>
      </c>
      <c r="Z52" s="51">
        <f>+IF(X52&lt;&gt;0,+(Y52/X52)*100,0)</f>
        <v>-25.075024780562405</v>
      </c>
      <c r="AA52" s="48">
        <f>SUM(AA49:AA51)</f>
        <v>40697398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40697398</v>
      </c>
      <c r="F54" s="56">
        <f t="shared" si="4"/>
        <v>40697398</v>
      </c>
      <c r="G54" s="56">
        <f t="shared" si="4"/>
        <v>3167810</v>
      </c>
      <c r="H54" s="56">
        <f t="shared" si="4"/>
        <v>1914702</v>
      </c>
      <c r="I54" s="56">
        <f t="shared" si="4"/>
        <v>2437456</v>
      </c>
      <c r="J54" s="56">
        <f t="shared" si="4"/>
        <v>7519968</v>
      </c>
      <c r="K54" s="56">
        <f t="shared" si="4"/>
        <v>2570945</v>
      </c>
      <c r="L54" s="56">
        <f t="shared" si="4"/>
        <v>2670881</v>
      </c>
      <c r="M54" s="56">
        <f t="shared" si="4"/>
        <v>2484397</v>
      </c>
      <c r="N54" s="56">
        <f t="shared" si="4"/>
        <v>7726223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15246191</v>
      </c>
      <c r="X54" s="56">
        <f t="shared" si="4"/>
        <v>20348610</v>
      </c>
      <c r="Y54" s="56">
        <f t="shared" si="4"/>
        <v>-5102419</v>
      </c>
      <c r="Z54" s="57">
        <f>+IF(X54&lt;&gt;0,+(Y54/X54)*100,0)</f>
        <v>-25.075024780562405</v>
      </c>
      <c r="AA54" s="54">
        <f>+AA52-AA53</f>
        <v>40697398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40697398</v>
      </c>
      <c r="F57" s="50">
        <f t="shared" si="5"/>
        <v>40697398</v>
      </c>
      <c r="G57" s="50">
        <f t="shared" si="5"/>
        <v>3167810</v>
      </c>
      <c r="H57" s="50">
        <f t="shared" si="5"/>
        <v>1914702</v>
      </c>
      <c r="I57" s="50">
        <f t="shared" si="5"/>
        <v>2437456</v>
      </c>
      <c r="J57" s="50">
        <f t="shared" si="5"/>
        <v>7519968</v>
      </c>
      <c r="K57" s="50">
        <f t="shared" si="5"/>
        <v>2570945</v>
      </c>
      <c r="L57" s="50">
        <f t="shared" si="5"/>
        <v>2670881</v>
      </c>
      <c r="M57" s="50">
        <f t="shared" si="5"/>
        <v>2484397</v>
      </c>
      <c r="N57" s="50">
        <f t="shared" si="5"/>
        <v>7726223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15246191</v>
      </c>
      <c r="X57" s="50">
        <f t="shared" si="5"/>
        <v>20348610</v>
      </c>
      <c r="Y57" s="50">
        <f t="shared" si="5"/>
        <v>-5102419</v>
      </c>
      <c r="Z57" s="51">
        <f>+IF(X57&lt;&gt;0,+(Y57/X57)*100,0)</f>
        <v>-25.075024780562405</v>
      </c>
      <c r="AA57" s="48">
        <f>SUM(AA54:AA56)</f>
        <v>40697398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40697398</v>
      </c>
      <c r="F60" s="67">
        <f t="shared" si="6"/>
        <v>40697398</v>
      </c>
      <c r="G60" s="67">
        <f t="shared" si="6"/>
        <v>3167810</v>
      </c>
      <c r="H60" s="67">
        <f t="shared" si="6"/>
        <v>1914702</v>
      </c>
      <c r="I60" s="67">
        <f t="shared" si="6"/>
        <v>2437456</v>
      </c>
      <c r="J60" s="67">
        <f t="shared" si="6"/>
        <v>7519968</v>
      </c>
      <c r="K60" s="67">
        <f t="shared" si="6"/>
        <v>2570945</v>
      </c>
      <c r="L60" s="67">
        <f t="shared" si="6"/>
        <v>2670881</v>
      </c>
      <c r="M60" s="67">
        <f t="shared" si="6"/>
        <v>2484397</v>
      </c>
      <c r="N60" s="67">
        <f t="shared" si="6"/>
        <v>7726223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15246191</v>
      </c>
      <c r="X60" s="67">
        <f t="shared" si="6"/>
        <v>20348610</v>
      </c>
      <c r="Y60" s="67">
        <f t="shared" si="6"/>
        <v>-5102419</v>
      </c>
      <c r="Z60" s="68">
        <f>+IF(X60&lt;&gt;0,+(Y60/X60)*100,0)</f>
        <v>-25.075024780562405</v>
      </c>
      <c r="AA60" s="65">
        <f>SUM(AA57:AA59)</f>
        <v>40697398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5736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12547478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776830864</v>
      </c>
      <c r="D9" s="20"/>
      <c r="E9" s="21">
        <v>854627405</v>
      </c>
      <c r="F9" s="22">
        <v>854627405</v>
      </c>
      <c r="G9" s="22">
        <v>72660646</v>
      </c>
      <c r="H9" s="22">
        <v>76479020</v>
      </c>
      <c r="I9" s="22">
        <v>75699219</v>
      </c>
      <c r="J9" s="22">
        <v>224838885</v>
      </c>
      <c r="K9" s="22">
        <v>74133814</v>
      </c>
      <c r="L9" s="22">
        <v>83600743</v>
      </c>
      <c r="M9" s="22">
        <v>74896561</v>
      </c>
      <c r="N9" s="22">
        <v>232631118</v>
      </c>
      <c r="O9" s="22"/>
      <c r="P9" s="22"/>
      <c r="Q9" s="22"/>
      <c r="R9" s="22"/>
      <c r="S9" s="22"/>
      <c r="T9" s="22"/>
      <c r="U9" s="22"/>
      <c r="V9" s="22"/>
      <c r="W9" s="22">
        <v>457470003</v>
      </c>
      <c r="X9" s="22">
        <v>427898948</v>
      </c>
      <c r="Y9" s="22">
        <v>29571055</v>
      </c>
      <c r="Z9" s="23">
        <v>6.9107566490207866</v>
      </c>
      <c r="AA9" s="20">
        <v>854627405</v>
      </c>
    </row>
    <row r="10" spans="1:27" x14ac:dyDescent="0.25">
      <c r="A10" s="19" t="s">
        <v>38</v>
      </c>
      <c r="B10" s="15" t="s">
        <v>32</v>
      </c>
      <c r="C10" s="20">
        <v>1830</v>
      </c>
      <c r="D10" s="20"/>
      <c r="E10" s="21">
        <v>15000</v>
      </c>
      <c r="F10" s="22">
        <v>15000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7500</v>
      </c>
      <c r="Y10" s="22">
        <v>-7500</v>
      </c>
      <c r="Z10" s="23">
        <v>-100</v>
      </c>
      <c r="AA10" s="20">
        <v>15000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257896584</v>
      </c>
      <c r="D13" s="20"/>
      <c r="E13" s="21">
        <v>262564597</v>
      </c>
      <c r="F13" s="22">
        <v>262564597</v>
      </c>
      <c r="G13" s="22">
        <v>23368009</v>
      </c>
      <c r="H13" s="22">
        <v>23633582</v>
      </c>
      <c r="I13" s="22">
        <v>21553458</v>
      </c>
      <c r="J13" s="22">
        <v>68555049</v>
      </c>
      <c r="K13" s="22">
        <v>23236807</v>
      </c>
      <c r="L13" s="22">
        <v>25208060</v>
      </c>
      <c r="M13" s="22">
        <v>23681150</v>
      </c>
      <c r="N13" s="22">
        <v>72126017</v>
      </c>
      <c r="O13" s="22"/>
      <c r="P13" s="22"/>
      <c r="Q13" s="22"/>
      <c r="R13" s="22"/>
      <c r="S13" s="22"/>
      <c r="T13" s="22"/>
      <c r="U13" s="22"/>
      <c r="V13" s="22"/>
      <c r="W13" s="22">
        <v>140681066</v>
      </c>
      <c r="X13" s="22">
        <v>131282285</v>
      </c>
      <c r="Y13" s="22">
        <v>9398781</v>
      </c>
      <c r="Z13" s="23">
        <v>7.1592149694835054</v>
      </c>
      <c r="AA13" s="20">
        <v>262564597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417432124</v>
      </c>
      <c r="D26" s="20"/>
      <c r="E26" s="21">
        <v>501148425</v>
      </c>
      <c r="F26" s="22">
        <v>501148425</v>
      </c>
      <c r="G26" s="22">
        <v>170420011</v>
      </c>
      <c r="H26" s="22">
        <v>620518</v>
      </c>
      <c r="I26" s="22">
        <v>600395</v>
      </c>
      <c r="J26" s="22">
        <v>171640924</v>
      </c>
      <c r="K26" s="22">
        <v>1753672</v>
      </c>
      <c r="L26" s="22">
        <v>619151</v>
      </c>
      <c r="M26" s="22">
        <v>139621506</v>
      </c>
      <c r="N26" s="22">
        <v>141994329</v>
      </c>
      <c r="O26" s="22"/>
      <c r="P26" s="22"/>
      <c r="Q26" s="22"/>
      <c r="R26" s="22"/>
      <c r="S26" s="22"/>
      <c r="T26" s="22"/>
      <c r="U26" s="22"/>
      <c r="V26" s="22"/>
      <c r="W26" s="22">
        <v>313635253</v>
      </c>
      <c r="X26" s="22">
        <v>265919095</v>
      </c>
      <c r="Y26" s="22">
        <v>47716158</v>
      </c>
      <c r="Z26" s="23">
        <v>17.943862963282122</v>
      </c>
      <c r="AA26" s="20">
        <v>501148425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4013114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1468727730</v>
      </c>
      <c r="D33" s="29">
        <f t="shared" ref="D33:Y33" si="0">SUM(D6:D32)</f>
        <v>0</v>
      </c>
      <c r="E33" s="30">
        <f t="shared" si="0"/>
        <v>1618355427</v>
      </c>
      <c r="F33" s="31">
        <f t="shared" si="0"/>
        <v>1618355427</v>
      </c>
      <c r="G33" s="31">
        <f t="shared" si="0"/>
        <v>266448666</v>
      </c>
      <c r="H33" s="31">
        <f t="shared" si="0"/>
        <v>100733120</v>
      </c>
      <c r="I33" s="31">
        <f t="shared" si="0"/>
        <v>97853072</v>
      </c>
      <c r="J33" s="31">
        <f t="shared" si="0"/>
        <v>465034858</v>
      </c>
      <c r="K33" s="31">
        <f t="shared" si="0"/>
        <v>99124293</v>
      </c>
      <c r="L33" s="31">
        <f t="shared" si="0"/>
        <v>109427954</v>
      </c>
      <c r="M33" s="31">
        <f t="shared" si="0"/>
        <v>238199217</v>
      </c>
      <c r="N33" s="31">
        <f t="shared" si="0"/>
        <v>446751464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911786322</v>
      </c>
      <c r="X33" s="31">
        <f t="shared" si="0"/>
        <v>825107828</v>
      </c>
      <c r="Y33" s="31">
        <f t="shared" si="0"/>
        <v>86678494</v>
      </c>
      <c r="Z33" s="32">
        <f>+IF(X33&lt;&gt;0,+(Y33/X33)*100,0)</f>
        <v>10.505111096825031</v>
      </c>
      <c r="AA33" s="29">
        <f>SUM(AA6:AA32)</f>
        <v>1618355427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703708032</v>
      </c>
      <c r="D35" s="20"/>
      <c r="E35" s="21">
        <v>635532734</v>
      </c>
      <c r="F35" s="22">
        <v>635532734</v>
      </c>
      <c r="G35" s="22">
        <v>55555192</v>
      </c>
      <c r="H35" s="22">
        <v>61747007</v>
      </c>
      <c r="I35" s="22">
        <v>56517531</v>
      </c>
      <c r="J35" s="22">
        <v>173819730</v>
      </c>
      <c r="K35" s="22">
        <v>52229160</v>
      </c>
      <c r="L35" s="22">
        <v>60980288</v>
      </c>
      <c r="M35" s="22">
        <v>60722298</v>
      </c>
      <c r="N35" s="22">
        <v>173931746</v>
      </c>
      <c r="O35" s="22"/>
      <c r="P35" s="22"/>
      <c r="Q35" s="22"/>
      <c r="R35" s="22"/>
      <c r="S35" s="22"/>
      <c r="T35" s="22"/>
      <c r="U35" s="22"/>
      <c r="V35" s="22"/>
      <c r="W35" s="22">
        <v>347751476</v>
      </c>
      <c r="X35" s="22">
        <v>318063884</v>
      </c>
      <c r="Y35" s="22">
        <v>29687592</v>
      </c>
      <c r="Z35" s="23">
        <v>9.3338456496997324</v>
      </c>
      <c r="AA35" s="20">
        <v>635532734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7777261</v>
      </c>
      <c r="D38" s="20"/>
      <c r="E38" s="21">
        <v>16775040</v>
      </c>
      <c r="F38" s="22">
        <v>16775040</v>
      </c>
      <c r="G38" s="22">
        <v>98868</v>
      </c>
      <c r="H38" s="22">
        <v>395625</v>
      </c>
      <c r="I38" s="22">
        <v>611305</v>
      </c>
      <c r="J38" s="22">
        <v>1105798</v>
      </c>
      <c r="K38" s="22">
        <v>766262</v>
      </c>
      <c r="L38" s="22">
        <v>530859</v>
      </c>
      <c r="M38" s="22">
        <v>429175</v>
      </c>
      <c r="N38" s="22">
        <v>1726296</v>
      </c>
      <c r="O38" s="22"/>
      <c r="P38" s="22"/>
      <c r="Q38" s="22"/>
      <c r="R38" s="22"/>
      <c r="S38" s="22"/>
      <c r="T38" s="22"/>
      <c r="U38" s="22"/>
      <c r="V38" s="22"/>
      <c r="W38" s="22">
        <v>2832094</v>
      </c>
      <c r="X38" s="22">
        <v>8387603</v>
      </c>
      <c r="Y38" s="22">
        <v>-5555509</v>
      </c>
      <c r="Z38" s="23">
        <v>-66.234763376378211</v>
      </c>
      <c r="AA38" s="20">
        <v>16775040</v>
      </c>
    </row>
    <row r="39" spans="1:27" x14ac:dyDescent="0.25">
      <c r="A39" s="19" t="s">
        <v>65</v>
      </c>
      <c r="B39" s="15" t="s">
        <v>32</v>
      </c>
      <c r="C39" s="20">
        <v>286224583</v>
      </c>
      <c r="D39" s="20"/>
      <c r="E39" s="21">
        <v>412036809</v>
      </c>
      <c r="F39" s="22">
        <v>412036809</v>
      </c>
      <c r="G39" s="22">
        <v>28392716</v>
      </c>
      <c r="H39" s="22">
        <v>6538012</v>
      </c>
      <c r="I39" s="22">
        <v>28165911</v>
      </c>
      <c r="J39" s="22">
        <v>63096639</v>
      </c>
      <c r="K39" s="22">
        <v>18579625</v>
      </c>
      <c r="L39" s="22">
        <v>11220784</v>
      </c>
      <c r="M39" s="22">
        <v>30124147</v>
      </c>
      <c r="N39" s="22">
        <v>59924556</v>
      </c>
      <c r="O39" s="22"/>
      <c r="P39" s="22"/>
      <c r="Q39" s="22"/>
      <c r="R39" s="22"/>
      <c r="S39" s="22"/>
      <c r="T39" s="22"/>
      <c r="U39" s="22"/>
      <c r="V39" s="22"/>
      <c r="W39" s="22">
        <v>123021195</v>
      </c>
      <c r="X39" s="22">
        <v>206018422</v>
      </c>
      <c r="Y39" s="22">
        <v>-82997227</v>
      </c>
      <c r="Z39" s="23">
        <v>-40.286313327844056</v>
      </c>
      <c r="AA39" s="20">
        <v>412036809</v>
      </c>
    </row>
    <row r="40" spans="1:27" x14ac:dyDescent="0.25">
      <c r="A40" s="19" t="s">
        <v>66</v>
      </c>
      <c r="B40" s="15" t="s">
        <v>32</v>
      </c>
      <c r="C40" s="20">
        <v>42593415</v>
      </c>
      <c r="D40" s="20"/>
      <c r="E40" s="21">
        <v>128640499</v>
      </c>
      <c r="F40" s="22">
        <v>128640499</v>
      </c>
      <c r="G40" s="22">
        <v>1768510</v>
      </c>
      <c r="H40" s="22">
        <v>2042698</v>
      </c>
      <c r="I40" s="22">
        <v>4245016</v>
      </c>
      <c r="J40" s="22">
        <v>8056224</v>
      </c>
      <c r="K40" s="22">
        <v>2991578</v>
      </c>
      <c r="L40" s="22">
        <v>2602933</v>
      </c>
      <c r="M40" s="22">
        <v>2659700</v>
      </c>
      <c r="N40" s="22">
        <v>8254211</v>
      </c>
      <c r="O40" s="22"/>
      <c r="P40" s="22"/>
      <c r="Q40" s="22"/>
      <c r="R40" s="22"/>
      <c r="S40" s="22"/>
      <c r="T40" s="22"/>
      <c r="U40" s="22"/>
      <c r="V40" s="22"/>
      <c r="W40" s="22">
        <v>16310435</v>
      </c>
      <c r="X40" s="22">
        <v>64320282</v>
      </c>
      <c r="Y40" s="22">
        <v>-48009847</v>
      </c>
      <c r="Z40" s="23">
        <v>-74.641847807819005</v>
      </c>
      <c r="AA40" s="20">
        <v>128640499</v>
      </c>
    </row>
    <row r="41" spans="1:27" x14ac:dyDescent="0.25">
      <c r="A41" s="19" t="s">
        <v>40</v>
      </c>
      <c r="B41" s="15" t="s">
        <v>32</v>
      </c>
      <c r="C41" s="20">
        <v>26786692</v>
      </c>
      <c r="D41" s="20"/>
      <c r="E41" s="21">
        <v>9196010</v>
      </c>
      <c r="F41" s="22">
        <v>9196010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4598010</v>
      </c>
      <c r="Y41" s="22">
        <v>-4598010</v>
      </c>
      <c r="Z41" s="23">
        <v>-100</v>
      </c>
      <c r="AA41" s="20">
        <v>9196010</v>
      </c>
    </row>
    <row r="42" spans="1:27" x14ac:dyDescent="0.25">
      <c r="A42" s="19" t="s">
        <v>67</v>
      </c>
      <c r="B42" s="15" t="s">
        <v>32</v>
      </c>
      <c r="C42" s="20">
        <v>81212229</v>
      </c>
      <c r="D42" s="20"/>
      <c r="E42" s="21">
        <v>98225009</v>
      </c>
      <c r="F42" s="22">
        <v>98225009</v>
      </c>
      <c r="G42" s="22">
        <v>1655438</v>
      </c>
      <c r="H42" s="22">
        <v>1478389</v>
      </c>
      <c r="I42" s="22">
        <v>5158183</v>
      </c>
      <c r="J42" s="22">
        <v>8292010</v>
      </c>
      <c r="K42" s="22">
        <v>10668123</v>
      </c>
      <c r="L42" s="22">
        <v>2178577</v>
      </c>
      <c r="M42" s="22">
        <v>9176853</v>
      </c>
      <c r="N42" s="22">
        <v>22023553</v>
      </c>
      <c r="O42" s="22"/>
      <c r="P42" s="22"/>
      <c r="Q42" s="22"/>
      <c r="R42" s="22"/>
      <c r="S42" s="22"/>
      <c r="T42" s="22"/>
      <c r="U42" s="22"/>
      <c r="V42" s="22"/>
      <c r="W42" s="22">
        <v>30315563</v>
      </c>
      <c r="X42" s="22">
        <v>48960388</v>
      </c>
      <c r="Y42" s="22">
        <v>-18644825</v>
      </c>
      <c r="Z42" s="23">
        <v>-38.081448619238884</v>
      </c>
      <c r="AA42" s="20">
        <v>98225009</v>
      </c>
    </row>
    <row r="43" spans="1:27" x14ac:dyDescent="0.25">
      <c r="A43" s="19" t="s">
        <v>68</v>
      </c>
      <c r="B43" s="15" t="s">
        <v>32</v>
      </c>
      <c r="C43" s="20">
        <v>9199308</v>
      </c>
      <c r="D43" s="20"/>
      <c r="E43" s="21">
        <v>11127000</v>
      </c>
      <c r="F43" s="22">
        <v>11127000</v>
      </c>
      <c r="G43" s="22"/>
      <c r="H43" s="22"/>
      <c r="I43" s="22">
        <v>183254</v>
      </c>
      <c r="J43" s="22">
        <v>183254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183254</v>
      </c>
      <c r="X43" s="22">
        <v>5563500</v>
      </c>
      <c r="Y43" s="22">
        <v>-5380246</v>
      </c>
      <c r="Z43" s="23">
        <v>-96.706138222342048</v>
      </c>
      <c r="AA43" s="20">
        <v>11127000</v>
      </c>
    </row>
    <row r="44" spans="1:27" x14ac:dyDescent="0.25">
      <c r="A44" s="19" t="s">
        <v>69</v>
      </c>
      <c r="B44" s="15" t="s">
        <v>32</v>
      </c>
      <c r="C44" s="20">
        <v>265743955</v>
      </c>
      <c r="D44" s="20"/>
      <c r="E44" s="21">
        <v>39807164</v>
      </c>
      <c r="F44" s="22">
        <v>39807164</v>
      </c>
      <c r="G44" s="22">
        <v>4391734</v>
      </c>
      <c r="H44" s="22">
        <v>177671357</v>
      </c>
      <c r="I44" s="22">
        <v>39479263</v>
      </c>
      <c r="J44" s="22">
        <v>221542354</v>
      </c>
      <c r="K44" s="22">
        <v>4039222</v>
      </c>
      <c r="L44" s="22">
        <v>6607487</v>
      </c>
      <c r="M44" s="22">
        <v>4323574</v>
      </c>
      <c r="N44" s="22">
        <v>14970283</v>
      </c>
      <c r="O44" s="22"/>
      <c r="P44" s="22"/>
      <c r="Q44" s="22"/>
      <c r="R44" s="22"/>
      <c r="S44" s="22"/>
      <c r="T44" s="22"/>
      <c r="U44" s="22"/>
      <c r="V44" s="22"/>
      <c r="W44" s="22">
        <v>236512637</v>
      </c>
      <c r="X44" s="22">
        <v>19903590</v>
      </c>
      <c r="Y44" s="22">
        <v>216609047</v>
      </c>
      <c r="Z44" s="23">
        <v>1088.2913434209606</v>
      </c>
      <c r="AA44" s="20">
        <v>39807164</v>
      </c>
    </row>
    <row r="45" spans="1:27" x14ac:dyDescent="0.25">
      <c r="A45" s="19" t="s">
        <v>70</v>
      </c>
      <c r="B45" s="15" t="s">
        <v>32</v>
      </c>
      <c r="C45" s="20">
        <v>94809650</v>
      </c>
      <c r="D45" s="20"/>
      <c r="E45" s="21">
        <v>116059166</v>
      </c>
      <c r="F45" s="22">
        <v>116059166</v>
      </c>
      <c r="G45" s="22">
        <v>2492034</v>
      </c>
      <c r="H45" s="22">
        <v>3051940</v>
      </c>
      <c r="I45" s="22">
        <v>5971939</v>
      </c>
      <c r="J45" s="22">
        <v>11515913</v>
      </c>
      <c r="K45" s="22">
        <v>14302973</v>
      </c>
      <c r="L45" s="22">
        <v>3668126</v>
      </c>
      <c r="M45" s="22">
        <v>7838599</v>
      </c>
      <c r="N45" s="22">
        <v>25809698</v>
      </c>
      <c r="O45" s="22"/>
      <c r="P45" s="22"/>
      <c r="Q45" s="22"/>
      <c r="R45" s="22"/>
      <c r="S45" s="22"/>
      <c r="T45" s="22"/>
      <c r="U45" s="22"/>
      <c r="V45" s="22"/>
      <c r="W45" s="22">
        <v>37325611</v>
      </c>
      <c r="X45" s="22">
        <v>57918708</v>
      </c>
      <c r="Y45" s="22">
        <v>-20593097</v>
      </c>
      <c r="Z45" s="23">
        <v>-35.555173295647407</v>
      </c>
      <c r="AA45" s="20">
        <v>116059166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-12054150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1506000975</v>
      </c>
      <c r="D48" s="29">
        <f t="shared" ref="D48:Y48" si="1">SUM(D35:D47)</f>
        <v>0</v>
      </c>
      <c r="E48" s="30">
        <f t="shared" si="1"/>
        <v>1467399431</v>
      </c>
      <c r="F48" s="31">
        <f t="shared" si="1"/>
        <v>1467399431</v>
      </c>
      <c r="G48" s="31">
        <f t="shared" si="1"/>
        <v>94354492</v>
      </c>
      <c r="H48" s="31">
        <f t="shared" si="1"/>
        <v>252925028</v>
      </c>
      <c r="I48" s="31">
        <f t="shared" si="1"/>
        <v>140332402</v>
      </c>
      <c r="J48" s="31">
        <f t="shared" si="1"/>
        <v>487611922</v>
      </c>
      <c r="K48" s="31">
        <f t="shared" si="1"/>
        <v>103576943</v>
      </c>
      <c r="L48" s="31">
        <f t="shared" si="1"/>
        <v>87789054</v>
      </c>
      <c r="M48" s="31">
        <f t="shared" si="1"/>
        <v>115274346</v>
      </c>
      <c r="N48" s="31">
        <f t="shared" si="1"/>
        <v>306640343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794252265</v>
      </c>
      <c r="X48" s="31">
        <f t="shared" si="1"/>
        <v>733734387</v>
      </c>
      <c r="Y48" s="31">
        <f t="shared" si="1"/>
        <v>60517878</v>
      </c>
      <c r="Z48" s="32">
        <f>+IF(X48&lt;&gt;0,+(Y48/X48)*100,0)</f>
        <v>8.2479271889433736</v>
      </c>
      <c r="AA48" s="29">
        <f>SUM(AA35:AA47)</f>
        <v>1467399431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-37273245</v>
      </c>
      <c r="D49" s="39">
        <f t="shared" si="2"/>
        <v>0</v>
      </c>
      <c r="E49" s="40">
        <f t="shared" si="2"/>
        <v>150955996</v>
      </c>
      <c r="F49" s="41">
        <f t="shared" si="2"/>
        <v>150955996</v>
      </c>
      <c r="G49" s="41">
        <f t="shared" si="2"/>
        <v>172094174</v>
      </c>
      <c r="H49" s="41">
        <f t="shared" si="2"/>
        <v>-152191908</v>
      </c>
      <c r="I49" s="41">
        <f t="shared" si="2"/>
        <v>-42479330</v>
      </c>
      <c r="J49" s="41">
        <f t="shared" si="2"/>
        <v>-22577064</v>
      </c>
      <c r="K49" s="41">
        <f t="shared" si="2"/>
        <v>-4452650</v>
      </c>
      <c r="L49" s="41">
        <f t="shared" si="2"/>
        <v>21638900</v>
      </c>
      <c r="M49" s="41">
        <f t="shared" si="2"/>
        <v>122924871</v>
      </c>
      <c r="N49" s="41">
        <f t="shared" si="2"/>
        <v>140111121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117534057</v>
      </c>
      <c r="X49" s="41">
        <f t="shared" si="2"/>
        <v>91373441</v>
      </c>
      <c r="Y49" s="41">
        <f t="shared" si="2"/>
        <v>26160616</v>
      </c>
      <c r="Z49" s="42">
        <f>+IF(X49&lt;&gt;0,+(Y49/X49)*100,0)</f>
        <v>28.630437590721797</v>
      </c>
      <c r="AA49" s="39">
        <f>+AA33-AA48</f>
        <v>150955996</v>
      </c>
    </row>
    <row r="50" spans="1:27" x14ac:dyDescent="0.25">
      <c r="A50" s="43" t="s">
        <v>75</v>
      </c>
      <c r="B50" s="15" t="s">
        <v>32</v>
      </c>
      <c r="C50" s="20">
        <v>5286842</v>
      </c>
      <c r="D50" s="20"/>
      <c r="E50" s="21">
        <v>62379324</v>
      </c>
      <c r="F50" s="22">
        <v>62379324</v>
      </c>
      <c r="G50" s="22"/>
      <c r="H50" s="22">
        <v>2565374</v>
      </c>
      <c r="I50" s="22">
        <v>1364942</v>
      </c>
      <c r="J50" s="22">
        <v>3930316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3930316</v>
      </c>
      <c r="X50" s="22">
        <v>31189668</v>
      </c>
      <c r="Y50" s="22">
        <v>-27259352</v>
      </c>
      <c r="Z50" s="23">
        <v>-87.398660351241958</v>
      </c>
      <c r="AA50" s="20">
        <v>62379324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-31986403</v>
      </c>
      <c r="D52" s="48">
        <f t="shared" si="3"/>
        <v>0</v>
      </c>
      <c r="E52" s="49">
        <f t="shared" si="3"/>
        <v>213335320</v>
      </c>
      <c r="F52" s="50">
        <f t="shared" si="3"/>
        <v>213335320</v>
      </c>
      <c r="G52" s="50">
        <f t="shared" si="3"/>
        <v>172094174</v>
      </c>
      <c r="H52" s="50">
        <f t="shared" si="3"/>
        <v>-149626534</v>
      </c>
      <c r="I52" s="50">
        <f t="shared" si="3"/>
        <v>-41114388</v>
      </c>
      <c r="J52" s="50">
        <f t="shared" si="3"/>
        <v>-18646748</v>
      </c>
      <c r="K52" s="50">
        <f t="shared" si="3"/>
        <v>-4452650</v>
      </c>
      <c r="L52" s="50">
        <f t="shared" si="3"/>
        <v>21638900</v>
      </c>
      <c r="M52" s="50">
        <f t="shared" si="3"/>
        <v>122924871</v>
      </c>
      <c r="N52" s="50">
        <f t="shared" si="3"/>
        <v>140111121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121464373</v>
      </c>
      <c r="X52" s="50">
        <f t="shared" si="3"/>
        <v>122563109</v>
      </c>
      <c r="Y52" s="50">
        <f t="shared" si="3"/>
        <v>-1098736</v>
      </c>
      <c r="Z52" s="51">
        <f>+IF(X52&lt;&gt;0,+(Y52/X52)*100,0)</f>
        <v>-0.89646550986235174</v>
      </c>
      <c r="AA52" s="48">
        <f>SUM(AA49:AA51)</f>
        <v>213335320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-31986403</v>
      </c>
      <c r="D54" s="54">
        <f>+D52-D53</f>
        <v>0</v>
      </c>
      <c r="E54" s="55">
        <f t="shared" si="4"/>
        <v>213335320</v>
      </c>
      <c r="F54" s="56">
        <f t="shared" si="4"/>
        <v>213335320</v>
      </c>
      <c r="G54" s="56">
        <f t="shared" si="4"/>
        <v>172094174</v>
      </c>
      <c r="H54" s="56">
        <f t="shared" si="4"/>
        <v>-149626534</v>
      </c>
      <c r="I54" s="56">
        <f t="shared" si="4"/>
        <v>-41114388</v>
      </c>
      <c r="J54" s="56">
        <f t="shared" si="4"/>
        <v>-18646748</v>
      </c>
      <c r="K54" s="56">
        <f t="shared" si="4"/>
        <v>-4452650</v>
      </c>
      <c r="L54" s="56">
        <f t="shared" si="4"/>
        <v>21638900</v>
      </c>
      <c r="M54" s="56">
        <f t="shared" si="4"/>
        <v>122924871</v>
      </c>
      <c r="N54" s="56">
        <f t="shared" si="4"/>
        <v>140111121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121464373</v>
      </c>
      <c r="X54" s="56">
        <f t="shared" si="4"/>
        <v>122563109</v>
      </c>
      <c r="Y54" s="56">
        <f t="shared" si="4"/>
        <v>-1098736</v>
      </c>
      <c r="Z54" s="57">
        <f>+IF(X54&lt;&gt;0,+(Y54/X54)*100,0)</f>
        <v>-0.89646550986235174</v>
      </c>
      <c r="AA54" s="54">
        <f>+AA52-AA53</f>
        <v>213335320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-31986403</v>
      </c>
      <c r="D57" s="48">
        <f>SUM(D54:D56)</f>
        <v>0</v>
      </c>
      <c r="E57" s="49">
        <f t="shared" si="5"/>
        <v>213335320</v>
      </c>
      <c r="F57" s="50">
        <f t="shared" si="5"/>
        <v>213335320</v>
      </c>
      <c r="G57" s="50">
        <f t="shared" si="5"/>
        <v>172094174</v>
      </c>
      <c r="H57" s="50">
        <f t="shared" si="5"/>
        <v>-149626534</v>
      </c>
      <c r="I57" s="50">
        <f t="shared" si="5"/>
        <v>-41114388</v>
      </c>
      <c r="J57" s="50">
        <f t="shared" si="5"/>
        <v>-18646748</v>
      </c>
      <c r="K57" s="50">
        <f t="shared" si="5"/>
        <v>-4452650</v>
      </c>
      <c r="L57" s="50">
        <f t="shared" si="5"/>
        <v>21638900</v>
      </c>
      <c r="M57" s="50">
        <f t="shared" si="5"/>
        <v>122924871</v>
      </c>
      <c r="N57" s="50">
        <f t="shared" si="5"/>
        <v>140111121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121464373</v>
      </c>
      <c r="X57" s="50">
        <f t="shared" si="5"/>
        <v>122563109</v>
      </c>
      <c r="Y57" s="50">
        <f t="shared" si="5"/>
        <v>-1098736</v>
      </c>
      <c r="Z57" s="51">
        <f>+IF(X57&lt;&gt;0,+(Y57/X57)*100,0)</f>
        <v>-0.89646550986235174</v>
      </c>
      <c r="AA57" s="48">
        <f>SUM(AA54:AA56)</f>
        <v>213335320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-31986403</v>
      </c>
      <c r="D60" s="65">
        <f>SUM(D57:D59)</f>
        <v>0</v>
      </c>
      <c r="E60" s="66">
        <f t="shared" si="6"/>
        <v>213335320</v>
      </c>
      <c r="F60" s="67">
        <f t="shared" si="6"/>
        <v>213335320</v>
      </c>
      <c r="G60" s="67">
        <f t="shared" si="6"/>
        <v>172094174</v>
      </c>
      <c r="H60" s="67">
        <f t="shared" si="6"/>
        <v>-149626534</v>
      </c>
      <c r="I60" s="67">
        <f t="shared" si="6"/>
        <v>-41114388</v>
      </c>
      <c r="J60" s="67">
        <f t="shared" si="6"/>
        <v>-18646748</v>
      </c>
      <c r="K60" s="67">
        <f t="shared" si="6"/>
        <v>-4452650</v>
      </c>
      <c r="L60" s="67">
        <f t="shared" si="6"/>
        <v>21638900</v>
      </c>
      <c r="M60" s="67">
        <f t="shared" si="6"/>
        <v>122924871</v>
      </c>
      <c r="N60" s="67">
        <f t="shared" si="6"/>
        <v>140111121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121464373</v>
      </c>
      <c r="X60" s="67">
        <f t="shared" si="6"/>
        <v>122563109</v>
      </c>
      <c r="Y60" s="67">
        <f t="shared" si="6"/>
        <v>-1098736</v>
      </c>
      <c r="Z60" s="68">
        <f>+IF(X60&lt;&gt;0,+(Y60/X60)*100,0)</f>
        <v>-0.89646550986235174</v>
      </c>
      <c r="AA60" s="65">
        <f>SUM(AA57:AA59)</f>
        <v>213335320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99FDA55-834A-4E89-819C-9D2B94120E2E}"/>
</file>

<file path=customXml/itemProps2.xml><?xml version="1.0" encoding="utf-8"?>
<ds:datastoreItem xmlns:ds="http://schemas.openxmlformats.org/officeDocument/2006/customXml" ds:itemID="{53FA6986-4534-4279-9701-0813B5BAF588}"/>
</file>

<file path=customXml/itemProps3.xml><?xml version="1.0" encoding="utf-8"?>
<ds:datastoreItem xmlns:ds="http://schemas.openxmlformats.org/officeDocument/2006/customXml" ds:itemID="{F551ED70-B26C-49A9-8EA9-44D5C9D3B2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2026-02-12T09:58:33Z</dcterms:created>
  <dcterms:modified xsi:type="dcterms:W3CDTF">2026-02-12T10:01:52Z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